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7965" yWindow="870" windowWidth="15405" windowHeight="12210"/>
  </bookViews>
  <sheets>
    <sheet name="Таблица" sheetId="3" r:id="rId1"/>
  </sheets>
  <calcPr calcId="145621" fullPrecision="0"/>
</workbook>
</file>

<file path=xl/calcChain.xml><?xml version="1.0" encoding="utf-8"?>
<calcChain xmlns="http://schemas.openxmlformats.org/spreadsheetml/2006/main">
  <c r="M152" i="3" l="1"/>
  <c r="N150" i="3" l="1"/>
  <c r="N147" i="3"/>
  <c r="N144" i="3"/>
  <c r="N141" i="3"/>
  <c r="N138" i="3"/>
  <c r="N135" i="3"/>
  <c r="N132" i="3"/>
  <c r="N129" i="3"/>
  <c r="N126" i="3"/>
  <c r="N123" i="3"/>
  <c r="N120" i="3"/>
  <c r="N117" i="3"/>
  <c r="N114" i="3"/>
  <c r="N111" i="3"/>
  <c r="N108" i="3"/>
  <c r="N105" i="3"/>
  <c r="N102" i="3"/>
  <c r="N99" i="3"/>
  <c r="N96" i="3"/>
  <c r="N93" i="3"/>
  <c r="N90" i="3"/>
  <c r="N87" i="3"/>
  <c r="N84" i="3"/>
  <c r="N81" i="3"/>
  <c r="N78" i="3"/>
  <c r="N75" i="3"/>
  <c r="N72" i="3"/>
  <c r="N69" i="3"/>
  <c r="N66" i="3"/>
  <c r="N63" i="3"/>
  <c r="N60" i="3"/>
  <c r="N57" i="3"/>
  <c r="N54" i="3"/>
  <c r="N51" i="3"/>
  <c r="N48" i="3"/>
  <c r="N45" i="3"/>
  <c r="N42" i="3"/>
  <c r="N39" i="3"/>
  <c r="N36" i="3"/>
  <c r="N33" i="3"/>
  <c r="N30" i="3"/>
  <c r="N27" i="3"/>
  <c r="N24" i="3"/>
  <c r="N21" i="3"/>
  <c r="N18" i="3"/>
  <c r="N15" i="3"/>
  <c r="N12" i="3"/>
  <c r="N9" i="3"/>
</calcChain>
</file>

<file path=xl/sharedStrings.xml><?xml version="1.0" encoding="utf-8"?>
<sst xmlns="http://schemas.openxmlformats.org/spreadsheetml/2006/main" count="183" uniqueCount="20">
  <si>
    <t>0-5</t>
  </si>
  <si>
    <t>X</t>
  </si>
  <si>
    <t>IX</t>
  </si>
  <si>
    <t>VI</t>
  </si>
  <si>
    <t>V</t>
  </si>
  <si>
    <t>IV</t>
  </si>
  <si>
    <t>III</t>
  </si>
  <si>
    <t>II</t>
  </si>
  <si>
    <t>VIII</t>
  </si>
  <si>
    <t>VII</t>
  </si>
  <si>
    <t>I</t>
  </si>
  <si>
    <t>Замер за час</t>
  </si>
  <si>
    <t>Потребление, МВт</t>
  </si>
  <si>
    <t>Время отключения очереди, минут</t>
  </si>
  <si>
    <t>0-20</t>
  </si>
  <si>
    <t>Номер очереди ограничения, величина ограничения, МВт,
                                     нарастающим итогом</t>
  </si>
  <si>
    <t xml:space="preserve"> 0-20</t>
  </si>
  <si>
    <t>в т.ч. Южный  узел</t>
  </si>
  <si>
    <t>Всего:</t>
  </si>
  <si>
    <t>Сводная таблица объёмов нагрузки потребителей по Псковской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21 июня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</si>
</sst>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%"/>
    <numFmt numFmtId="166" formatCode="0.0"/>
  </numFmts>
  <fonts count="30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4"/>
      <name val="Arial"/>
      <family val="2"/>
      <charset val="204"/>
    </font>
    <font>
      <b/>
      <i/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8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1" fillId="0" borderId="0" applyNumberFormat="0" applyBorder="0" applyProtection="0"/>
    <xf numFmtId="0" fontId="1" fillId="0" borderId="0"/>
    <xf numFmtId="0" fontId="2" fillId="0" borderId="0"/>
    <xf numFmtId="0" fontId="2" fillId="0" borderId="0"/>
    <xf numFmtId="0" fontId="21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7" applyNumberFormat="0" applyFon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 applyFill="0" applyBorder="0" applyAlignment="0" applyProtection="0"/>
    <xf numFmtId="0" fontId="20" fillId="4" borderId="0" applyNumberFormat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Fill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17" fontId="25" fillId="0" borderId="22" xfId="0" applyNumberFormat="1" applyFont="1" applyBorder="1" applyAlignment="1">
      <alignment horizontal="center"/>
    </xf>
    <xf numFmtId="17" fontId="25" fillId="0" borderId="0" xfId="0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3" fontId="26" fillId="0" borderId="0" xfId="0" applyNumberFormat="1" applyFont="1" applyFill="1" applyBorder="1" applyAlignment="1">
      <alignment horizontal="center"/>
    </xf>
    <xf numFmtId="0" fontId="25" fillId="0" borderId="30" xfId="0" applyFont="1" applyBorder="1" applyAlignment="1">
      <alignment horizontal="center"/>
    </xf>
    <xf numFmtId="0" fontId="26" fillId="0" borderId="22" xfId="0" applyFont="1" applyBorder="1" applyAlignment="1">
      <alignment horizontal="center"/>
    </xf>
    <xf numFmtId="1" fontId="0" fillId="0" borderId="12" xfId="0" applyNumberFormat="1" applyFill="1" applyBorder="1"/>
    <xf numFmtId="1" fontId="0" fillId="0" borderId="10" xfId="0" applyNumberFormat="1" applyFill="1" applyBorder="1"/>
    <xf numFmtId="165" fontId="27" fillId="0" borderId="10" xfId="50" applyNumberFormat="1" applyFont="1" applyFill="1" applyBorder="1"/>
    <xf numFmtId="0" fontId="26" fillId="0" borderId="31" xfId="0" applyFont="1" applyBorder="1" applyAlignment="1">
      <alignment horizontal="center"/>
    </xf>
    <xf numFmtId="164" fontId="0" fillId="0" borderId="0" xfId="0" applyNumberFormat="1" applyBorder="1"/>
    <xf numFmtId="0" fontId="2" fillId="0" borderId="0" xfId="0" applyFont="1" applyFill="1" applyAlignment="1">
      <alignment horizontal="center" vertical="center"/>
    </xf>
    <xf numFmtId="2" fontId="25" fillId="0" borderId="23" xfId="49" applyNumberFormat="1" applyFont="1" applyFill="1" applyBorder="1" applyAlignment="1">
      <alignment horizontal="center"/>
    </xf>
    <xf numFmtId="2" fontId="25" fillId="0" borderId="24" xfId="49" applyNumberFormat="1" applyFont="1" applyFill="1" applyBorder="1" applyAlignment="1">
      <alignment horizontal="center"/>
    </xf>
    <xf numFmtId="2" fontId="26" fillId="24" borderId="25" xfId="0" applyNumberFormat="1" applyFont="1" applyFill="1" applyBorder="1" applyAlignment="1">
      <alignment horizontal="center"/>
    </xf>
    <xf numFmtId="2" fontId="26" fillId="24" borderId="26" xfId="0" applyNumberFormat="1" applyFont="1" applyFill="1" applyBorder="1" applyAlignment="1">
      <alignment horizontal="center"/>
    </xf>
    <xf numFmtId="2" fontId="25" fillId="0" borderId="28" xfId="49" applyNumberFormat="1" applyFont="1" applyFill="1" applyBorder="1" applyAlignment="1">
      <alignment horizontal="center"/>
    </xf>
    <xf numFmtId="2" fontId="25" fillId="0" borderId="29" xfId="49" applyNumberFormat="1" applyFont="1" applyFill="1" applyBorder="1" applyAlignment="1">
      <alignment horizontal="center"/>
    </xf>
    <xf numFmtId="2" fontId="26" fillId="24" borderId="23" xfId="0" applyNumberFormat="1" applyFont="1" applyFill="1" applyBorder="1" applyAlignment="1">
      <alignment horizontal="center"/>
    </xf>
    <xf numFmtId="2" fontId="26" fillId="24" borderId="24" xfId="0" applyNumberFormat="1" applyFont="1" applyFill="1" applyBorder="1" applyAlignment="1">
      <alignment horizontal="center"/>
    </xf>
    <xf numFmtId="165" fontId="27" fillId="0" borderId="13" xfId="50" applyNumberFormat="1" applyFont="1" applyFill="1" applyBorder="1"/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24" fillId="0" borderId="1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166" fontId="24" fillId="0" borderId="12" xfId="0" applyNumberFormat="1" applyFont="1" applyBorder="1" applyAlignment="1">
      <alignment horizontal="center" vertical="center"/>
    </xf>
    <xf numFmtId="166" fontId="24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9" fillId="25" borderId="10" xfId="0" applyFont="1" applyFill="1" applyBorder="1" applyAlignment="1">
      <alignment horizontal="center" vertical="center"/>
    </xf>
    <xf numFmtId="0" fontId="29" fillId="25" borderId="13" xfId="0" applyFont="1" applyFill="1" applyBorder="1" applyAlignment="1">
      <alignment horizontal="center" vertical="center"/>
    </xf>
    <xf numFmtId="166" fontId="24" fillId="0" borderId="14" xfId="0" applyNumberFormat="1" applyFont="1" applyBorder="1" applyAlignment="1">
      <alignment horizontal="center" vertical="center"/>
    </xf>
    <xf numFmtId="166" fontId="24" fillId="0" borderId="11" xfId="0" applyNumberFormat="1" applyFont="1" applyBorder="1" applyAlignment="1">
      <alignment horizontal="center" vertical="center"/>
    </xf>
    <xf numFmtId="166" fontId="24" fillId="0" borderId="32" xfId="0" applyNumberFormat="1" applyFont="1" applyBorder="1" applyAlignment="1">
      <alignment horizontal="center" vertical="center"/>
    </xf>
    <xf numFmtId="0" fontId="28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0" fontId="29" fillId="25" borderId="33" xfId="0" applyFont="1" applyFill="1" applyBorder="1" applyAlignment="1">
      <alignment horizontal="center" vertical="center"/>
    </xf>
    <xf numFmtId="0" fontId="29" fillId="25" borderId="11" xfId="0" applyFont="1" applyFill="1" applyBorder="1" applyAlignment="1">
      <alignment horizontal="center" vertical="center"/>
    </xf>
    <xf numFmtId="0" fontId="29" fillId="25" borderId="34" xfId="0" applyFont="1" applyFill="1" applyBorder="1" applyAlignment="1">
      <alignment horizontal="center" vertical="center"/>
    </xf>
    <xf numFmtId="2" fontId="26" fillId="26" borderId="23" xfId="0" applyNumberFormat="1" applyFont="1" applyFill="1" applyBorder="1" applyAlignment="1">
      <alignment horizontal="center"/>
    </xf>
    <xf numFmtId="2" fontId="26" fillId="26" borderId="24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 vertical="center"/>
    </xf>
  </cellXfs>
  <cellStyles count="5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Обычный 6" xfId="49"/>
    <cellStyle name="Плохой 2" xfId="42"/>
    <cellStyle name="Пояснение 2" xfId="43"/>
    <cellStyle name="Примечание 2" xfId="44"/>
    <cellStyle name="Процентный 2" xfId="50"/>
    <cellStyle name="Связанная ячейка 2" xfId="45"/>
    <cellStyle name="Текст предупреждения 2" xfId="46"/>
    <cellStyle name="Финансовый 2" xfId="47"/>
    <cellStyle name="Хороший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I152"/>
  <sheetViews>
    <sheetView tabSelected="1" zoomScaleNormal="100" workbookViewId="0">
      <selection activeCell="B3" sqref="B3:L3"/>
    </sheetView>
  </sheetViews>
  <sheetFormatPr defaultColWidth="9.140625" defaultRowHeight="12.75" x14ac:dyDescent="0.2"/>
  <cols>
    <col min="1" max="1" width="21" style="1" customWidth="1"/>
    <col min="2" max="2" width="23" style="1" customWidth="1"/>
    <col min="3" max="3" width="9" style="1" customWidth="1"/>
    <col min="4" max="5" width="9.85546875" style="19" bestFit="1" customWidth="1"/>
    <col min="6" max="6" width="9.5703125" style="19" customWidth="1"/>
    <col min="7" max="7" width="9.42578125" style="19" customWidth="1"/>
    <col min="8" max="8" width="9.28515625" style="19" customWidth="1"/>
    <col min="9" max="9" width="10.7109375" style="19" customWidth="1"/>
    <col min="10" max="10" width="10.28515625" style="19" customWidth="1"/>
    <col min="11" max="12" width="10.5703125" style="19" customWidth="1"/>
    <col min="13" max="13" width="9.140625" style="19"/>
    <col min="14" max="14" width="9.42578125" style="1" bestFit="1" customWidth="1"/>
    <col min="15" max="16384" width="9.140625" style="1"/>
  </cols>
  <sheetData>
    <row r="3" spans="1:35" ht="67.5" customHeight="1" x14ac:dyDescent="0.2">
      <c r="B3" s="43" t="s">
        <v>19</v>
      </c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35" ht="37.5" customHeight="1" thickBot="1" x14ac:dyDescent="0.25"/>
    <row r="5" spans="1:35" ht="87" customHeight="1" x14ac:dyDescent="0.2">
      <c r="A5" s="45" t="s">
        <v>11</v>
      </c>
      <c r="B5" s="47" t="s">
        <v>12</v>
      </c>
      <c r="C5" s="47" t="s">
        <v>13</v>
      </c>
      <c r="D5" s="49" t="s">
        <v>15</v>
      </c>
      <c r="E5" s="50"/>
      <c r="F5" s="50"/>
      <c r="G5" s="50"/>
      <c r="H5" s="50"/>
      <c r="I5" s="50"/>
      <c r="J5" s="50"/>
      <c r="K5" s="50"/>
      <c r="L5" s="50"/>
      <c r="M5" s="51"/>
      <c r="N5" s="29"/>
      <c r="U5" s="19"/>
      <c r="W5" s="19"/>
    </row>
    <row r="6" spans="1:35" ht="30.75" customHeight="1" thickBot="1" x14ac:dyDescent="0.25">
      <c r="A6" s="46"/>
      <c r="B6" s="48"/>
      <c r="C6" s="48"/>
      <c r="D6" s="2" t="s">
        <v>10</v>
      </c>
      <c r="E6" s="3" t="s">
        <v>7</v>
      </c>
      <c r="F6" s="3" t="s">
        <v>6</v>
      </c>
      <c r="G6" s="3" t="s">
        <v>5</v>
      </c>
      <c r="H6" s="3" t="s">
        <v>4</v>
      </c>
      <c r="I6" s="3" t="s">
        <v>3</v>
      </c>
      <c r="J6" s="3" t="s">
        <v>9</v>
      </c>
      <c r="K6" s="3" t="s">
        <v>8</v>
      </c>
      <c r="L6" s="3" t="s">
        <v>2</v>
      </c>
      <c r="M6" s="4" t="s">
        <v>1</v>
      </c>
      <c r="N6" s="30"/>
      <c r="X6" s="18"/>
      <c r="Y6" s="18"/>
      <c r="Z6" s="18"/>
    </row>
    <row r="7" spans="1:35" ht="19.5" customHeight="1" x14ac:dyDescent="0.25">
      <c r="A7" s="31">
        <v>1</v>
      </c>
      <c r="B7" s="33">
        <v>176.2</v>
      </c>
      <c r="C7" s="12" t="s">
        <v>0</v>
      </c>
      <c r="D7" s="24">
        <v>3.91</v>
      </c>
      <c r="E7" s="24">
        <v>7.42</v>
      </c>
      <c r="F7" s="24">
        <v>13.3</v>
      </c>
      <c r="G7" s="24">
        <v>13.3</v>
      </c>
      <c r="H7" s="24">
        <v>13.3</v>
      </c>
      <c r="I7" s="24">
        <v>13.3</v>
      </c>
      <c r="J7" s="24">
        <v>13.3</v>
      </c>
      <c r="K7" s="24">
        <v>13.3</v>
      </c>
      <c r="L7" s="24">
        <v>13.3</v>
      </c>
      <c r="M7" s="25">
        <v>13.3</v>
      </c>
      <c r="N7" s="14"/>
      <c r="X7" s="18"/>
      <c r="Y7" s="18"/>
      <c r="Z7" s="18"/>
    </row>
    <row r="8" spans="1:35" ht="15.6" customHeight="1" x14ac:dyDescent="0.25">
      <c r="A8" s="32"/>
      <c r="B8" s="34"/>
      <c r="C8" s="8" t="s">
        <v>14</v>
      </c>
      <c r="D8" s="20">
        <v>3.91</v>
      </c>
      <c r="E8" s="20">
        <v>7.42</v>
      </c>
      <c r="F8" s="20">
        <v>13.3</v>
      </c>
      <c r="G8" s="20">
        <v>16.46</v>
      </c>
      <c r="H8" s="20">
        <v>19.41</v>
      </c>
      <c r="I8" s="20">
        <v>21.4</v>
      </c>
      <c r="J8" s="20">
        <v>24.54</v>
      </c>
      <c r="K8" s="20">
        <v>27.58</v>
      </c>
      <c r="L8" s="20">
        <v>28.94</v>
      </c>
      <c r="M8" s="21">
        <v>30.18</v>
      </c>
      <c r="N8" s="15"/>
      <c r="X8" s="18"/>
      <c r="Y8" s="18"/>
      <c r="Z8" s="18"/>
    </row>
    <row r="9" spans="1:35" ht="15.6" customHeight="1" x14ac:dyDescent="0.25">
      <c r="A9" s="32"/>
      <c r="B9" s="34"/>
      <c r="C9" s="13" t="s">
        <v>18</v>
      </c>
      <c r="D9" s="56">
        <v>3.91</v>
      </c>
      <c r="E9" s="56">
        <v>7.42</v>
      </c>
      <c r="F9" s="56">
        <v>13.3</v>
      </c>
      <c r="G9" s="56">
        <v>16.46</v>
      </c>
      <c r="H9" s="56">
        <v>19.41</v>
      </c>
      <c r="I9" s="56">
        <v>21.85</v>
      </c>
      <c r="J9" s="56">
        <v>25.49</v>
      </c>
      <c r="K9" s="56">
        <v>29.43</v>
      </c>
      <c r="L9" s="56">
        <v>32.1</v>
      </c>
      <c r="M9" s="57">
        <v>35.46</v>
      </c>
      <c r="N9" s="16">
        <f>M9/B7</f>
        <v>0.20100000000000001</v>
      </c>
      <c r="X9" s="18"/>
      <c r="Y9" s="18"/>
      <c r="Z9" s="18"/>
      <c r="AA9" s="18"/>
      <c r="AB9" s="18"/>
      <c r="AC9" s="18"/>
      <c r="AD9" s="18"/>
      <c r="AE9" s="18"/>
    </row>
    <row r="10" spans="1:35" customFormat="1" ht="19.5" customHeight="1" x14ac:dyDescent="0.25">
      <c r="A10" s="35" t="s">
        <v>17</v>
      </c>
      <c r="B10" s="38">
        <v>71.930000000000007</v>
      </c>
      <c r="C10" s="5" t="s">
        <v>0</v>
      </c>
      <c r="D10" s="20">
        <v>2.17</v>
      </c>
      <c r="E10" s="20">
        <v>3.6675</v>
      </c>
      <c r="F10" s="20">
        <v>7.67</v>
      </c>
      <c r="G10" s="20">
        <v>7.67</v>
      </c>
      <c r="H10" s="20">
        <v>7.67</v>
      </c>
      <c r="I10" s="20">
        <v>7.67</v>
      </c>
      <c r="J10" s="20">
        <v>7.67</v>
      </c>
      <c r="K10" s="20">
        <v>7.67</v>
      </c>
      <c r="L10" s="20">
        <v>7.67</v>
      </c>
      <c r="M10" s="21">
        <v>7.67</v>
      </c>
      <c r="N10" s="15"/>
      <c r="O10" s="1"/>
      <c r="P10" s="1"/>
      <c r="Q10" s="1"/>
      <c r="R10" s="1"/>
      <c r="S10" s="1"/>
      <c r="T10" s="1"/>
      <c r="U10" s="1"/>
      <c r="V10" s="1"/>
      <c r="W10" s="1"/>
      <c r="X10" s="18"/>
      <c r="Y10" s="18"/>
      <c r="Z10" s="18"/>
      <c r="AA10" s="18"/>
      <c r="AB10" s="18"/>
      <c r="AC10" s="18"/>
      <c r="AD10" s="18"/>
      <c r="AE10" s="18"/>
      <c r="AF10" s="7"/>
      <c r="AG10" s="7"/>
      <c r="AH10" s="7"/>
      <c r="AI10" s="7"/>
    </row>
    <row r="11" spans="1:35" customFormat="1" ht="15.75" customHeight="1" x14ac:dyDescent="0.25">
      <c r="A11" s="36"/>
      <c r="B11" s="38"/>
      <c r="C11" s="8" t="s">
        <v>16</v>
      </c>
      <c r="D11" s="20">
        <v>2.17</v>
      </c>
      <c r="E11" s="20">
        <v>3.6675</v>
      </c>
      <c r="F11" s="20">
        <v>7.67</v>
      </c>
      <c r="G11" s="20">
        <v>8.2899999999999991</v>
      </c>
      <c r="H11" s="20">
        <v>9.43</v>
      </c>
      <c r="I11" s="20">
        <v>10.58</v>
      </c>
      <c r="J11" s="20">
        <v>11.36</v>
      </c>
      <c r="K11" s="20">
        <v>11.68</v>
      </c>
      <c r="L11" s="20">
        <v>11.88</v>
      </c>
      <c r="M11" s="21">
        <v>12.16</v>
      </c>
      <c r="N11" s="15"/>
      <c r="O11" s="1"/>
      <c r="P11" s="1"/>
      <c r="Q11" s="1"/>
      <c r="R11" s="1"/>
      <c r="S11" s="1"/>
      <c r="T11" s="1"/>
      <c r="U11" s="1"/>
      <c r="V11" s="1"/>
      <c r="W11" s="1"/>
      <c r="X11" s="18"/>
      <c r="Y11" s="18"/>
      <c r="Z11" s="18"/>
      <c r="AA11" s="18"/>
      <c r="AB11" s="18"/>
      <c r="AC11" s="18"/>
      <c r="AD11" s="18"/>
      <c r="AE11" s="18"/>
      <c r="AF11" s="7"/>
      <c r="AG11" s="7"/>
      <c r="AH11" s="7"/>
      <c r="AI11" s="7"/>
    </row>
    <row r="12" spans="1:35" customFormat="1" ht="16.5" customHeight="1" thickBot="1" x14ac:dyDescent="0.3">
      <c r="A12" s="37"/>
      <c r="B12" s="39"/>
      <c r="C12" s="13" t="s">
        <v>18</v>
      </c>
      <c r="D12" s="22">
        <v>2.17</v>
      </c>
      <c r="E12" s="22">
        <v>3.6675</v>
      </c>
      <c r="F12" s="22">
        <v>7.67</v>
      </c>
      <c r="G12" s="22">
        <v>8.2899999999999991</v>
      </c>
      <c r="H12" s="22">
        <v>9.43</v>
      </c>
      <c r="I12" s="22">
        <v>11.03</v>
      </c>
      <c r="J12" s="22">
        <v>12.31</v>
      </c>
      <c r="K12" s="22">
        <v>13.53</v>
      </c>
      <c r="L12" s="22">
        <v>14.9</v>
      </c>
      <c r="M12" s="23">
        <v>16.77</v>
      </c>
      <c r="N12" s="28">
        <f>M12/B10</f>
        <v>0.23300000000000001</v>
      </c>
      <c r="O12" s="1"/>
      <c r="P12" s="1"/>
      <c r="Q12" s="1"/>
      <c r="R12" s="1"/>
      <c r="S12" s="1"/>
      <c r="T12" s="1"/>
      <c r="U12" s="1"/>
      <c r="V12" s="1"/>
      <c r="W12" s="1"/>
      <c r="X12" s="18"/>
      <c r="Y12" s="18"/>
      <c r="Z12" s="18"/>
      <c r="AA12" s="18"/>
      <c r="AB12" s="18"/>
      <c r="AC12" s="18"/>
      <c r="AD12" s="18"/>
      <c r="AE12" s="18"/>
      <c r="AF12" s="11"/>
      <c r="AG12" s="11"/>
      <c r="AH12" s="11"/>
      <c r="AI12" s="11"/>
    </row>
    <row r="13" spans="1:35" ht="15.6" customHeight="1" x14ac:dyDescent="0.25">
      <c r="A13" s="31">
        <v>2</v>
      </c>
      <c r="B13" s="40">
        <v>167.2</v>
      </c>
      <c r="C13" s="12" t="s">
        <v>0</v>
      </c>
      <c r="D13" s="24">
        <v>3.84</v>
      </c>
      <c r="E13" s="24">
        <v>7.3</v>
      </c>
      <c r="F13" s="24">
        <v>12.85</v>
      </c>
      <c r="G13" s="24">
        <v>12.85</v>
      </c>
      <c r="H13" s="24">
        <v>12.85</v>
      </c>
      <c r="I13" s="24">
        <v>12.85</v>
      </c>
      <c r="J13" s="24">
        <v>12.85</v>
      </c>
      <c r="K13" s="24">
        <v>12.85</v>
      </c>
      <c r="L13" s="24">
        <v>12.85</v>
      </c>
      <c r="M13" s="25">
        <v>12.85</v>
      </c>
      <c r="N13" s="14"/>
      <c r="X13" s="18"/>
      <c r="Y13" s="18"/>
      <c r="Z13" s="18"/>
      <c r="AA13" s="18"/>
      <c r="AB13" s="18"/>
      <c r="AC13" s="18"/>
      <c r="AD13" s="18"/>
      <c r="AE13" s="18"/>
    </row>
    <row r="14" spans="1:35" ht="18.75" customHeight="1" x14ac:dyDescent="0.25">
      <c r="A14" s="32"/>
      <c r="B14" s="41"/>
      <c r="C14" s="8" t="s">
        <v>14</v>
      </c>
      <c r="D14" s="20">
        <v>3.84</v>
      </c>
      <c r="E14" s="20">
        <v>7.3</v>
      </c>
      <c r="F14" s="20">
        <v>12.85</v>
      </c>
      <c r="G14" s="20">
        <v>15.99</v>
      </c>
      <c r="H14" s="20">
        <v>18.91</v>
      </c>
      <c r="I14" s="20">
        <v>20.69</v>
      </c>
      <c r="J14" s="20">
        <v>23.68</v>
      </c>
      <c r="K14" s="20">
        <v>26.62</v>
      </c>
      <c r="L14" s="20">
        <v>27.93</v>
      </c>
      <c r="M14" s="21">
        <v>28.94</v>
      </c>
      <c r="N14" s="15"/>
      <c r="X14" s="18"/>
      <c r="Y14" s="18"/>
      <c r="Z14" s="18"/>
      <c r="AA14" s="18"/>
      <c r="AB14" s="18"/>
      <c r="AC14" s="18"/>
      <c r="AD14" s="18"/>
      <c r="AE14" s="18"/>
    </row>
    <row r="15" spans="1:35" ht="15.6" customHeight="1" x14ac:dyDescent="0.25">
      <c r="A15" s="32"/>
      <c r="B15" s="42"/>
      <c r="C15" s="13" t="s">
        <v>18</v>
      </c>
      <c r="D15" s="26">
        <v>3.84</v>
      </c>
      <c r="E15" s="26">
        <v>7.3</v>
      </c>
      <c r="F15" s="26">
        <v>12.85</v>
      </c>
      <c r="G15" s="26">
        <v>15.99</v>
      </c>
      <c r="H15" s="26">
        <v>18.91</v>
      </c>
      <c r="I15" s="26">
        <v>21.14</v>
      </c>
      <c r="J15" s="26">
        <v>24.62</v>
      </c>
      <c r="K15" s="26">
        <v>28.45</v>
      </c>
      <c r="L15" s="26">
        <v>31.04</v>
      </c>
      <c r="M15" s="27">
        <v>34.17</v>
      </c>
      <c r="N15" s="16">
        <f>M15/B13</f>
        <v>0.20399999999999999</v>
      </c>
      <c r="X15" s="18"/>
      <c r="Y15" s="18"/>
      <c r="Z15" s="18"/>
      <c r="AA15" s="18"/>
      <c r="AB15" s="18"/>
      <c r="AC15" s="18"/>
      <c r="AD15" s="18"/>
      <c r="AE15" s="18"/>
    </row>
    <row r="16" spans="1:35" customFormat="1" ht="19.5" customHeight="1" x14ac:dyDescent="0.25">
      <c r="A16" s="35" t="s">
        <v>17</v>
      </c>
      <c r="B16" s="53">
        <v>66.94</v>
      </c>
      <c r="C16" s="5" t="s">
        <v>0</v>
      </c>
      <c r="D16" s="20">
        <v>2.08</v>
      </c>
      <c r="E16" s="20">
        <v>3.62</v>
      </c>
      <c r="F16" s="20">
        <v>7.5</v>
      </c>
      <c r="G16" s="20">
        <v>7.5</v>
      </c>
      <c r="H16" s="20">
        <v>7.5</v>
      </c>
      <c r="I16" s="20">
        <v>7.5</v>
      </c>
      <c r="J16" s="20">
        <v>7.5</v>
      </c>
      <c r="K16" s="20">
        <v>7.5</v>
      </c>
      <c r="L16" s="20">
        <v>7.5</v>
      </c>
      <c r="M16" s="21">
        <v>7.5</v>
      </c>
      <c r="N16" s="15"/>
      <c r="O16" s="1"/>
      <c r="P16" s="1"/>
      <c r="Q16" s="1"/>
      <c r="R16" s="1"/>
      <c r="S16" s="1"/>
      <c r="T16" s="1"/>
      <c r="U16" s="1"/>
      <c r="V16" s="1"/>
      <c r="W16" s="1"/>
      <c r="X16" s="18"/>
      <c r="Y16" s="18"/>
      <c r="Z16" s="18"/>
      <c r="AA16" s="18"/>
      <c r="AB16" s="18"/>
      <c r="AC16" s="18"/>
      <c r="AD16" s="18"/>
      <c r="AE16" s="18"/>
      <c r="AF16" s="7"/>
      <c r="AG16" s="7"/>
      <c r="AH16" s="7"/>
      <c r="AI16" s="7"/>
    </row>
    <row r="17" spans="1:35" customFormat="1" ht="15.75" customHeight="1" x14ac:dyDescent="0.25">
      <c r="A17" s="36"/>
      <c r="B17" s="54"/>
      <c r="C17" s="8" t="s">
        <v>16</v>
      </c>
      <c r="D17" s="20">
        <v>2.08</v>
      </c>
      <c r="E17" s="20">
        <v>3.62</v>
      </c>
      <c r="F17" s="20">
        <v>7.5</v>
      </c>
      <c r="G17" s="20">
        <v>8.09</v>
      </c>
      <c r="H17" s="20">
        <v>9.2200000000000006</v>
      </c>
      <c r="I17" s="20">
        <v>10.220000000000001</v>
      </c>
      <c r="J17" s="20">
        <v>10.94</v>
      </c>
      <c r="K17" s="20">
        <v>11.19</v>
      </c>
      <c r="L17" s="20">
        <v>11.34</v>
      </c>
      <c r="M17" s="21">
        <v>11.55</v>
      </c>
      <c r="N17" s="15"/>
      <c r="O17" s="1"/>
      <c r="P17" s="1"/>
      <c r="Q17" s="1"/>
      <c r="R17" s="1"/>
      <c r="S17" s="1"/>
      <c r="T17" s="1"/>
      <c r="U17" s="1"/>
      <c r="V17" s="1"/>
      <c r="W17" s="1"/>
      <c r="X17" s="18"/>
      <c r="Y17" s="18"/>
      <c r="Z17" s="18"/>
      <c r="AA17" s="18"/>
      <c r="AB17" s="18"/>
      <c r="AC17" s="18"/>
      <c r="AD17" s="18"/>
      <c r="AE17" s="18"/>
      <c r="AF17" s="7"/>
      <c r="AG17" s="7"/>
      <c r="AH17" s="7"/>
      <c r="AI17" s="7"/>
    </row>
    <row r="18" spans="1:35" customFormat="1" ht="16.5" customHeight="1" thickBot="1" x14ac:dyDescent="0.3">
      <c r="A18" s="37"/>
      <c r="B18" s="55"/>
      <c r="C18" s="13" t="s">
        <v>18</v>
      </c>
      <c r="D18" s="22">
        <v>2.08</v>
      </c>
      <c r="E18" s="22">
        <v>3.62</v>
      </c>
      <c r="F18" s="22">
        <v>7.5</v>
      </c>
      <c r="G18" s="22">
        <v>8.09</v>
      </c>
      <c r="H18" s="22">
        <v>9.2200000000000006</v>
      </c>
      <c r="I18" s="22">
        <v>10.67</v>
      </c>
      <c r="J18" s="22">
        <v>11.87</v>
      </c>
      <c r="K18" s="22">
        <v>13.02</v>
      </c>
      <c r="L18" s="22">
        <v>14.26</v>
      </c>
      <c r="M18" s="23">
        <v>15.93</v>
      </c>
      <c r="N18" s="16">
        <f>M18/B16</f>
        <v>0.23799999999999999</v>
      </c>
      <c r="O18" s="1"/>
      <c r="P18" s="1"/>
      <c r="Q18" s="1"/>
      <c r="R18" s="1"/>
      <c r="S18" s="1"/>
      <c r="T18" s="1"/>
      <c r="U18" s="1"/>
      <c r="V18" s="1"/>
      <c r="W18" s="1"/>
      <c r="X18" s="18"/>
      <c r="Y18" s="18"/>
      <c r="Z18" s="18"/>
      <c r="AA18" s="18"/>
      <c r="AB18" s="18"/>
      <c r="AC18" s="18"/>
      <c r="AD18" s="18"/>
      <c r="AE18" s="18"/>
      <c r="AF18" s="11"/>
      <c r="AG18" s="11"/>
      <c r="AH18" s="11"/>
      <c r="AI18" s="11"/>
    </row>
    <row r="19" spans="1:35" ht="15.6" customHeight="1" x14ac:dyDescent="0.25">
      <c r="A19" s="31">
        <v>3</v>
      </c>
      <c r="B19" s="40">
        <v>158.4</v>
      </c>
      <c r="C19" s="12" t="s">
        <v>0</v>
      </c>
      <c r="D19" s="24">
        <v>3.62</v>
      </c>
      <c r="E19" s="24">
        <v>6.8849999999999998</v>
      </c>
      <c r="F19" s="24">
        <v>12.4</v>
      </c>
      <c r="G19" s="24">
        <v>12.4</v>
      </c>
      <c r="H19" s="24">
        <v>12.4</v>
      </c>
      <c r="I19" s="24">
        <v>12.4</v>
      </c>
      <c r="J19" s="24">
        <v>12.4</v>
      </c>
      <c r="K19" s="24">
        <v>12.4</v>
      </c>
      <c r="L19" s="24">
        <v>12.4</v>
      </c>
      <c r="M19" s="25">
        <v>12.4</v>
      </c>
      <c r="N19" s="14"/>
      <c r="X19" s="18"/>
      <c r="Y19" s="18"/>
      <c r="Z19" s="18"/>
    </row>
    <row r="20" spans="1:35" ht="15.6" customHeight="1" x14ac:dyDescent="0.25">
      <c r="A20" s="32"/>
      <c r="B20" s="41"/>
      <c r="C20" s="8" t="s">
        <v>14</v>
      </c>
      <c r="D20" s="20">
        <v>3.62</v>
      </c>
      <c r="E20" s="20">
        <v>6.8849999999999998</v>
      </c>
      <c r="F20" s="20">
        <v>12.4</v>
      </c>
      <c r="G20" s="20">
        <v>15.43</v>
      </c>
      <c r="H20" s="20">
        <v>18.149999999999999</v>
      </c>
      <c r="I20" s="20">
        <v>19.84</v>
      </c>
      <c r="J20" s="20">
        <v>22.78</v>
      </c>
      <c r="K20" s="20">
        <v>25.63</v>
      </c>
      <c r="L20" s="20">
        <v>26.87</v>
      </c>
      <c r="M20" s="21">
        <v>27.88</v>
      </c>
      <c r="N20" s="15"/>
      <c r="X20" s="18"/>
      <c r="Y20" s="18"/>
      <c r="Z20" s="18"/>
    </row>
    <row r="21" spans="1:35" ht="15.6" customHeight="1" x14ac:dyDescent="0.25">
      <c r="A21" s="32"/>
      <c r="B21" s="42"/>
      <c r="C21" s="13" t="s">
        <v>18</v>
      </c>
      <c r="D21" s="26">
        <v>3.62</v>
      </c>
      <c r="E21" s="26">
        <v>6.8849999999999998</v>
      </c>
      <c r="F21" s="26">
        <v>12.4</v>
      </c>
      <c r="G21" s="26">
        <v>15.43</v>
      </c>
      <c r="H21" s="26">
        <v>18.149999999999999</v>
      </c>
      <c r="I21" s="26">
        <v>20.29</v>
      </c>
      <c r="J21" s="26">
        <v>23.71</v>
      </c>
      <c r="K21" s="26">
        <v>27.46</v>
      </c>
      <c r="L21" s="26">
        <v>29.99</v>
      </c>
      <c r="M21" s="27">
        <v>32.909999999999997</v>
      </c>
      <c r="N21" s="16">
        <f>M21/B19</f>
        <v>0.20799999999999999</v>
      </c>
    </row>
    <row r="22" spans="1:35" customFormat="1" ht="19.5" customHeight="1" x14ac:dyDescent="0.25">
      <c r="A22" s="35" t="s">
        <v>17</v>
      </c>
      <c r="B22" s="53">
        <v>64.91</v>
      </c>
      <c r="C22" s="5" t="s">
        <v>0</v>
      </c>
      <c r="D22" s="20">
        <v>2.09</v>
      </c>
      <c r="E22" s="20">
        <v>3.57</v>
      </c>
      <c r="F22" s="20">
        <v>7.39</v>
      </c>
      <c r="G22" s="20">
        <v>7.39</v>
      </c>
      <c r="H22" s="20">
        <v>7.39</v>
      </c>
      <c r="I22" s="20">
        <v>7.39</v>
      </c>
      <c r="J22" s="20">
        <v>7.39</v>
      </c>
      <c r="K22" s="20">
        <v>7.39</v>
      </c>
      <c r="L22" s="20">
        <v>7.39</v>
      </c>
      <c r="M22" s="21">
        <v>7.39</v>
      </c>
      <c r="N22" s="15"/>
      <c r="O22" s="1"/>
      <c r="P22" s="1"/>
      <c r="Q22" s="1"/>
      <c r="R22" s="1"/>
      <c r="S22" s="1"/>
      <c r="T22" s="1"/>
      <c r="U22" s="1"/>
      <c r="V22" s="1"/>
      <c r="W22" s="1"/>
      <c r="X22" s="52"/>
      <c r="Y22" s="6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customFormat="1" ht="15.75" customHeight="1" x14ac:dyDescent="0.25">
      <c r="A23" s="36"/>
      <c r="B23" s="54"/>
      <c r="C23" s="8" t="s">
        <v>16</v>
      </c>
      <c r="D23" s="20">
        <v>2.09</v>
      </c>
      <c r="E23" s="20">
        <v>3.57</v>
      </c>
      <c r="F23" s="20">
        <v>7.39</v>
      </c>
      <c r="G23" s="20">
        <v>8</v>
      </c>
      <c r="H23" s="20">
        <v>9.08</v>
      </c>
      <c r="I23" s="20">
        <v>10.01</v>
      </c>
      <c r="J23" s="20">
        <v>10.7</v>
      </c>
      <c r="K23" s="20">
        <v>10.94</v>
      </c>
      <c r="L23" s="20">
        <v>11.08</v>
      </c>
      <c r="M23" s="21">
        <v>11.28</v>
      </c>
      <c r="N23" s="15"/>
      <c r="O23" s="1"/>
      <c r="P23" s="1"/>
      <c r="Q23" s="1"/>
      <c r="R23" s="1"/>
      <c r="S23" s="1"/>
      <c r="T23" s="1"/>
      <c r="U23" s="1"/>
      <c r="V23" s="1"/>
      <c r="W23" s="1"/>
      <c r="X23" s="52"/>
      <c r="Y23" s="9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customFormat="1" ht="16.5" customHeight="1" thickBot="1" x14ac:dyDescent="0.3">
      <c r="A24" s="37"/>
      <c r="B24" s="55"/>
      <c r="C24" s="13" t="s">
        <v>18</v>
      </c>
      <c r="D24" s="22">
        <v>2.09</v>
      </c>
      <c r="E24" s="22">
        <v>3.57</v>
      </c>
      <c r="F24" s="22">
        <v>7.39</v>
      </c>
      <c r="G24" s="22">
        <v>8</v>
      </c>
      <c r="H24" s="22">
        <v>9.08</v>
      </c>
      <c r="I24" s="22">
        <v>10.46</v>
      </c>
      <c r="J24" s="22">
        <v>11.63</v>
      </c>
      <c r="K24" s="22">
        <v>12.76</v>
      </c>
      <c r="L24" s="22">
        <v>14.01</v>
      </c>
      <c r="M24" s="23">
        <v>15.49</v>
      </c>
      <c r="N24" s="16">
        <f>M24/B22</f>
        <v>0.23899999999999999</v>
      </c>
      <c r="O24" s="1"/>
      <c r="P24" s="1"/>
      <c r="Q24" s="1"/>
      <c r="R24" s="1"/>
      <c r="S24" s="1"/>
      <c r="T24" s="1"/>
      <c r="U24" s="1"/>
      <c r="V24" s="1"/>
      <c r="W24" s="1"/>
      <c r="X24" s="52"/>
      <c r="Y24" s="10"/>
      <c r="Z24" s="11"/>
      <c r="AA24" s="11"/>
      <c r="AB24" s="11"/>
      <c r="AC24" s="11"/>
      <c r="AD24" s="11"/>
      <c r="AE24" s="11"/>
      <c r="AF24" s="11"/>
      <c r="AG24" s="11"/>
      <c r="AH24" s="11"/>
      <c r="AI24" s="11"/>
    </row>
    <row r="25" spans="1:35" ht="15.6" customHeight="1" x14ac:dyDescent="0.25">
      <c r="A25" s="31">
        <v>4</v>
      </c>
      <c r="B25" s="40">
        <v>153.5</v>
      </c>
      <c r="C25" s="12" t="s">
        <v>0</v>
      </c>
      <c r="D25" s="24">
        <v>3.22</v>
      </c>
      <c r="E25" s="24">
        <v>6.34</v>
      </c>
      <c r="F25" s="24">
        <v>11.38</v>
      </c>
      <c r="G25" s="24">
        <v>11.38</v>
      </c>
      <c r="H25" s="24">
        <v>11.38</v>
      </c>
      <c r="I25" s="24">
        <v>11.38</v>
      </c>
      <c r="J25" s="24">
        <v>11.38</v>
      </c>
      <c r="K25" s="24">
        <v>11.38</v>
      </c>
      <c r="L25" s="24">
        <v>11.38</v>
      </c>
      <c r="M25" s="25">
        <v>11.38</v>
      </c>
      <c r="N25" s="14"/>
    </row>
    <row r="26" spans="1:35" ht="15.6" customHeight="1" x14ac:dyDescent="0.25">
      <c r="A26" s="32"/>
      <c r="B26" s="41"/>
      <c r="C26" s="8" t="s">
        <v>14</v>
      </c>
      <c r="D26" s="20">
        <v>3.22</v>
      </c>
      <c r="E26" s="20">
        <v>6.34</v>
      </c>
      <c r="F26" s="20">
        <v>11.38</v>
      </c>
      <c r="G26" s="20">
        <v>14.51</v>
      </c>
      <c r="H26" s="20">
        <v>17.3</v>
      </c>
      <c r="I26" s="20">
        <v>19.04</v>
      </c>
      <c r="J26" s="20">
        <v>21.81</v>
      </c>
      <c r="K26" s="20">
        <v>24.56</v>
      </c>
      <c r="L26" s="20">
        <v>25.81</v>
      </c>
      <c r="M26" s="21">
        <v>26.79</v>
      </c>
      <c r="N26" s="15"/>
    </row>
    <row r="27" spans="1:35" ht="15.6" customHeight="1" x14ac:dyDescent="0.25">
      <c r="A27" s="32"/>
      <c r="B27" s="42"/>
      <c r="C27" s="13" t="s">
        <v>18</v>
      </c>
      <c r="D27" s="26">
        <v>3.22</v>
      </c>
      <c r="E27" s="26">
        <v>6.34</v>
      </c>
      <c r="F27" s="26">
        <v>11.38</v>
      </c>
      <c r="G27" s="26">
        <v>14.51</v>
      </c>
      <c r="H27" s="26">
        <v>17.3</v>
      </c>
      <c r="I27" s="26">
        <v>19.489999999999998</v>
      </c>
      <c r="J27" s="26">
        <v>22.74</v>
      </c>
      <c r="K27" s="26">
        <v>26.37</v>
      </c>
      <c r="L27" s="26">
        <v>28.84</v>
      </c>
      <c r="M27" s="27">
        <v>31.72</v>
      </c>
      <c r="N27" s="16">
        <f>M27/B25</f>
        <v>0.20699999999999999</v>
      </c>
    </row>
    <row r="28" spans="1:35" customFormat="1" ht="19.5" customHeight="1" x14ac:dyDescent="0.25">
      <c r="A28" s="35" t="s">
        <v>17</v>
      </c>
      <c r="B28" s="53">
        <v>61.71</v>
      </c>
      <c r="C28" s="5" t="s">
        <v>0</v>
      </c>
      <c r="D28" s="20">
        <v>1.76</v>
      </c>
      <c r="E28" s="20">
        <v>2.92</v>
      </c>
      <c r="F28" s="20">
        <v>6.16</v>
      </c>
      <c r="G28" s="20">
        <v>6.16</v>
      </c>
      <c r="H28" s="20">
        <v>6.16</v>
      </c>
      <c r="I28" s="20">
        <v>6.16</v>
      </c>
      <c r="J28" s="20">
        <v>6.16</v>
      </c>
      <c r="K28" s="20">
        <v>6.16</v>
      </c>
      <c r="L28" s="20">
        <v>6.16</v>
      </c>
      <c r="M28" s="21">
        <v>6.16</v>
      </c>
      <c r="N28" s="15"/>
      <c r="O28" s="1"/>
      <c r="P28" s="1"/>
      <c r="Q28" s="1"/>
      <c r="R28" s="1"/>
      <c r="S28" s="1"/>
      <c r="T28" s="1"/>
      <c r="U28" s="1"/>
      <c r="V28" s="1"/>
      <c r="W28" s="1"/>
      <c r="X28" s="52"/>
      <c r="Y28" s="6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customFormat="1" ht="15.75" customHeight="1" x14ac:dyDescent="0.25">
      <c r="A29" s="36"/>
      <c r="B29" s="54"/>
      <c r="C29" s="8" t="s">
        <v>16</v>
      </c>
      <c r="D29" s="20">
        <v>1.76</v>
      </c>
      <c r="E29" s="20">
        <v>2.92</v>
      </c>
      <c r="F29" s="20">
        <v>6.16</v>
      </c>
      <c r="G29" s="20">
        <v>6.86</v>
      </c>
      <c r="H29" s="20">
        <v>8.07</v>
      </c>
      <c r="I29" s="20">
        <v>9.09</v>
      </c>
      <c r="J29" s="20">
        <v>9.81</v>
      </c>
      <c r="K29" s="20">
        <v>10.07</v>
      </c>
      <c r="L29" s="20">
        <v>10.27</v>
      </c>
      <c r="M29" s="21">
        <v>10.48</v>
      </c>
      <c r="N29" s="15"/>
      <c r="O29" s="1"/>
      <c r="P29" s="1"/>
      <c r="Q29" s="1"/>
      <c r="R29" s="1"/>
      <c r="S29" s="1"/>
      <c r="T29" s="1"/>
      <c r="U29" s="1"/>
      <c r="V29" s="1"/>
      <c r="W29" s="1"/>
      <c r="X29" s="52"/>
      <c r="Y29" s="9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customFormat="1" ht="16.5" customHeight="1" thickBot="1" x14ac:dyDescent="0.3">
      <c r="A30" s="37"/>
      <c r="B30" s="55"/>
      <c r="C30" s="13" t="s">
        <v>18</v>
      </c>
      <c r="D30" s="22">
        <v>1.76</v>
      </c>
      <c r="E30" s="22">
        <v>2.92</v>
      </c>
      <c r="F30" s="22">
        <v>6.16</v>
      </c>
      <c r="G30" s="22">
        <v>6.86</v>
      </c>
      <c r="H30" s="22">
        <v>8.07</v>
      </c>
      <c r="I30" s="22">
        <v>9.5399999999999991</v>
      </c>
      <c r="J30" s="22">
        <v>10.74</v>
      </c>
      <c r="K30" s="22">
        <v>11.88</v>
      </c>
      <c r="L30" s="22">
        <v>13.14</v>
      </c>
      <c r="M30" s="23">
        <v>14.61</v>
      </c>
      <c r="N30" s="16">
        <f>M30/B28</f>
        <v>0.23699999999999999</v>
      </c>
      <c r="O30" s="1"/>
      <c r="P30" s="1"/>
      <c r="Q30" s="1"/>
      <c r="R30" s="1"/>
      <c r="S30" s="1"/>
      <c r="T30" s="1"/>
      <c r="U30" s="1"/>
      <c r="V30" s="1"/>
      <c r="W30" s="1"/>
      <c r="X30" s="52"/>
      <c r="Y30" s="10"/>
      <c r="Z30" s="11"/>
      <c r="AA30" s="11"/>
      <c r="AB30" s="11"/>
      <c r="AC30" s="11"/>
      <c r="AD30" s="11"/>
      <c r="AE30" s="11"/>
      <c r="AF30" s="11"/>
      <c r="AG30" s="11"/>
      <c r="AH30" s="11"/>
      <c r="AI30" s="11"/>
    </row>
    <row r="31" spans="1:35" ht="15.6" customHeight="1" x14ac:dyDescent="0.25">
      <c r="A31" s="31">
        <v>5</v>
      </c>
      <c r="B31" s="40">
        <v>148.69999999999999</v>
      </c>
      <c r="C31" s="12" t="s">
        <v>0</v>
      </c>
      <c r="D31" s="24">
        <v>2.98</v>
      </c>
      <c r="E31" s="24">
        <v>6.48</v>
      </c>
      <c r="F31" s="24">
        <v>11.25</v>
      </c>
      <c r="G31" s="24">
        <v>11.25</v>
      </c>
      <c r="H31" s="24">
        <v>11.25</v>
      </c>
      <c r="I31" s="24">
        <v>11.25</v>
      </c>
      <c r="J31" s="24">
        <v>11.25</v>
      </c>
      <c r="K31" s="24">
        <v>11.25</v>
      </c>
      <c r="L31" s="24">
        <v>11.25</v>
      </c>
      <c r="M31" s="25">
        <v>11.25</v>
      </c>
      <c r="N31" s="14"/>
    </row>
    <row r="32" spans="1:35" ht="15.6" customHeight="1" x14ac:dyDescent="0.25">
      <c r="A32" s="32"/>
      <c r="B32" s="41"/>
      <c r="C32" s="8" t="s">
        <v>14</v>
      </c>
      <c r="D32" s="20">
        <v>2.98</v>
      </c>
      <c r="E32" s="20">
        <v>6.48</v>
      </c>
      <c r="F32" s="20">
        <v>11.25</v>
      </c>
      <c r="G32" s="20">
        <v>14.31</v>
      </c>
      <c r="H32" s="20">
        <v>17.079999999999998</v>
      </c>
      <c r="I32" s="20">
        <v>18.809999999999999</v>
      </c>
      <c r="J32" s="20">
        <v>21.4375</v>
      </c>
      <c r="K32" s="20">
        <v>24.11</v>
      </c>
      <c r="L32" s="20">
        <v>25.39</v>
      </c>
      <c r="M32" s="21">
        <v>26.43</v>
      </c>
      <c r="N32" s="15"/>
    </row>
    <row r="33" spans="1:35" ht="15.6" customHeight="1" x14ac:dyDescent="0.25">
      <c r="A33" s="32"/>
      <c r="B33" s="42"/>
      <c r="C33" s="13" t="s">
        <v>18</v>
      </c>
      <c r="D33" s="26">
        <v>2.98</v>
      </c>
      <c r="E33" s="26">
        <v>6.48</v>
      </c>
      <c r="F33" s="26">
        <v>11.25</v>
      </c>
      <c r="G33" s="26">
        <v>14.31</v>
      </c>
      <c r="H33" s="26">
        <v>17.079999999999998</v>
      </c>
      <c r="I33" s="26">
        <v>19.260000000000002</v>
      </c>
      <c r="J33" s="26">
        <v>22.37</v>
      </c>
      <c r="K33" s="26">
        <v>25.92</v>
      </c>
      <c r="L33" s="26">
        <v>28.4</v>
      </c>
      <c r="M33" s="27">
        <v>31.32</v>
      </c>
      <c r="N33" s="16">
        <f>M33/B31</f>
        <v>0.21099999999999999</v>
      </c>
    </row>
    <row r="34" spans="1:35" customFormat="1" ht="19.5" customHeight="1" x14ac:dyDescent="0.25">
      <c r="A34" s="35" t="s">
        <v>17</v>
      </c>
      <c r="B34" s="53">
        <v>61.43</v>
      </c>
      <c r="C34" s="5" t="s">
        <v>0</v>
      </c>
      <c r="D34" s="20">
        <v>1.7</v>
      </c>
      <c r="E34" s="20">
        <v>3.38</v>
      </c>
      <c r="F34" s="20">
        <v>6.44</v>
      </c>
      <c r="G34" s="20">
        <v>6.44</v>
      </c>
      <c r="H34" s="20">
        <v>6.44</v>
      </c>
      <c r="I34" s="20">
        <v>6.44</v>
      </c>
      <c r="J34" s="20">
        <v>6.44</v>
      </c>
      <c r="K34" s="20">
        <v>6.44</v>
      </c>
      <c r="L34" s="20">
        <v>6.44</v>
      </c>
      <c r="M34" s="21">
        <v>6.44</v>
      </c>
      <c r="N34" s="15"/>
      <c r="O34" s="1"/>
      <c r="P34" s="1"/>
      <c r="Q34" s="1"/>
      <c r="R34" s="1"/>
      <c r="S34" s="1"/>
      <c r="T34" s="1"/>
      <c r="U34" s="1"/>
      <c r="V34" s="1"/>
      <c r="W34" s="1"/>
      <c r="X34" s="52"/>
      <c r="Y34" s="6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customFormat="1" ht="15.75" customHeight="1" x14ac:dyDescent="0.25">
      <c r="A35" s="36"/>
      <c r="B35" s="54"/>
      <c r="C35" s="8" t="s">
        <v>16</v>
      </c>
      <c r="D35" s="20">
        <v>1.7</v>
      </c>
      <c r="E35" s="20">
        <v>3.38</v>
      </c>
      <c r="F35" s="20">
        <v>6.44</v>
      </c>
      <c r="G35" s="20">
        <v>7.08</v>
      </c>
      <c r="H35" s="20">
        <v>8.27</v>
      </c>
      <c r="I35" s="20">
        <v>9.2799999999999994</v>
      </c>
      <c r="J35" s="20">
        <v>9.9499999999999993</v>
      </c>
      <c r="K35" s="20">
        <v>10.199999999999999</v>
      </c>
      <c r="L35" s="20">
        <v>10.39</v>
      </c>
      <c r="M35" s="21">
        <v>10.59</v>
      </c>
      <c r="N35" s="15"/>
      <c r="O35" s="1"/>
      <c r="P35" s="1"/>
      <c r="Q35" s="1"/>
      <c r="R35" s="1"/>
      <c r="S35" s="1"/>
      <c r="T35" s="1"/>
      <c r="U35" s="1"/>
      <c r="V35" s="1"/>
      <c r="W35" s="1"/>
      <c r="X35" s="52"/>
      <c r="Y35" s="9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customFormat="1" ht="16.5" customHeight="1" thickBot="1" x14ac:dyDescent="0.3">
      <c r="A36" s="37"/>
      <c r="B36" s="55"/>
      <c r="C36" s="13" t="s">
        <v>18</v>
      </c>
      <c r="D36" s="22">
        <v>1.7</v>
      </c>
      <c r="E36" s="22">
        <v>3.38</v>
      </c>
      <c r="F36" s="22">
        <v>6.44</v>
      </c>
      <c r="G36" s="22">
        <v>7.08</v>
      </c>
      <c r="H36" s="22">
        <v>8.27</v>
      </c>
      <c r="I36" s="22">
        <v>9.73</v>
      </c>
      <c r="J36" s="22">
        <v>10.88</v>
      </c>
      <c r="K36" s="22">
        <v>12.01</v>
      </c>
      <c r="L36" s="22">
        <v>13.23</v>
      </c>
      <c r="M36" s="23">
        <v>14.67</v>
      </c>
      <c r="N36" s="16">
        <f>M36/B34</f>
        <v>0.23899999999999999</v>
      </c>
      <c r="O36" s="1"/>
      <c r="P36" s="1"/>
      <c r="Q36" s="1"/>
      <c r="R36" s="1"/>
      <c r="S36" s="1"/>
      <c r="T36" s="1"/>
      <c r="U36" s="1"/>
      <c r="V36" s="1"/>
      <c r="W36" s="1"/>
      <c r="X36" s="52"/>
      <c r="Y36" s="10"/>
      <c r="Z36" s="11"/>
      <c r="AA36" s="11"/>
      <c r="AB36" s="11"/>
      <c r="AC36" s="11"/>
      <c r="AD36" s="11"/>
      <c r="AE36" s="11"/>
      <c r="AF36" s="11"/>
      <c r="AG36" s="11"/>
      <c r="AH36" s="11"/>
      <c r="AI36" s="11"/>
    </row>
    <row r="37" spans="1:35" ht="15.6" customHeight="1" x14ac:dyDescent="0.25">
      <c r="A37" s="31">
        <v>6</v>
      </c>
      <c r="B37" s="40">
        <v>162.6</v>
      </c>
      <c r="C37" s="12" t="s">
        <v>0</v>
      </c>
      <c r="D37" s="24">
        <v>3.38</v>
      </c>
      <c r="E37" s="24">
        <v>7.19</v>
      </c>
      <c r="F37" s="24">
        <v>12.33</v>
      </c>
      <c r="G37" s="24">
        <v>12.33</v>
      </c>
      <c r="H37" s="24">
        <v>12.33</v>
      </c>
      <c r="I37" s="24">
        <v>12.33</v>
      </c>
      <c r="J37" s="24">
        <v>12.33</v>
      </c>
      <c r="K37" s="24">
        <v>12.33</v>
      </c>
      <c r="L37" s="24">
        <v>12.33</v>
      </c>
      <c r="M37" s="25">
        <v>12.33</v>
      </c>
      <c r="N37" s="14"/>
    </row>
    <row r="38" spans="1:35" ht="15.6" customHeight="1" x14ac:dyDescent="0.25">
      <c r="A38" s="32"/>
      <c r="B38" s="41"/>
      <c r="C38" s="8" t="s">
        <v>14</v>
      </c>
      <c r="D38" s="20">
        <v>3.38</v>
      </c>
      <c r="E38" s="20">
        <v>7.19</v>
      </c>
      <c r="F38" s="20">
        <v>12.33</v>
      </c>
      <c r="G38" s="20">
        <v>15.72</v>
      </c>
      <c r="H38" s="20">
        <v>18.8</v>
      </c>
      <c r="I38" s="20">
        <v>20.77</v>
      </c>
      <c r="J38" s="20">
        <v>23.81</v>
      </c>
      <c r="K38" s="20">
        <v>26.76</v>
      </c>
      <c r="L38" s="20">
        <v>28.13</v>
      </c>
      <c r="M38" s="21">
        <v>29.23</v>
      </c>
      <c r="N38" s="15"/>
    </row>
    <row r="39" spans="1:35" ht="15.6" customHeight="1" x14ac:dyDescent="0.25">
      <c r="A39" s="32"/>
      <c r="B39" s="42"/>
      <c r="C39" s="13" t="s">
        <v>18</v>
      </c>
      <c r="D39" s="26">
        <v>3.38</v>
      </c>
      <c r="E39" s="26">
        <v>7.19</v>
      </c>
      <c r="F39" s="26">
        <v>12.33</v>
      </c>
      <c r="G39" s="26">
        <v>15.72</v>
      </c>
      <c r="H39" s="26">
        <v>18.8</v>
      </c>
      <c r="I39" s="26">
        <v>21.22</v>
      </c>
      <c r="J39" s="26">
        <v>24.74</v>
      </c>
      <c r="K39" s="26">
        <v>28.56</v>
      </c>
      <c r="L39" s="26">
        <v>31.5</v>
      </c>
      <c r="M39" s="27">
        <v>34.36</v>
      </c>
      <c r="N39" s="16">
        <f>M39/B37</f>
        <v>0.21099999999999999</v>
      </c>
    </row>
    <row r="40" spans="1:35" customFormat="1" ht="19.5" customHeight="1" x14ac:dyDescent="0.25">
      <c r="A40" s="35" t="s">
        <v>17</v>
      </c>
      <c r="B40" s="53">
        <v>66.38</v>
      </c>
      <c r="C40" s="5" t="s">
        <v>0</v>
      </c>
      <c r="D40" s="20">
        <v>2.02</v>
      </c>
      <c r="E40" s="20">
        <v>3.99</v>
      </c>
      <c r="F40" s="20">
        <v>7.3687500000000004</v>
      </c>
      <c r="G40" s="20">
        <v>7.3687500000000004</v>
      </c>
      <c r="H40" s="20">
        <v>7.3687500000000004</v>
      </c>
      <c r="I40" s="20">
        <v>7.3687500000000004</v>
      </c>
      <c r="J40" s="20">
        <v>7.3687500000000004</v>
      </c>
      <c r="K40" s="20">
        <v>7.3687500000000004</v>
      </c>
      <c r="L40" s="20">
        <v>7.3687500000000004</v>
      </c>
      <c r="M40" s="21">
        <v>7.3687500000000004</v>
      </c>
      <c r="N40" s="15"/>
      <c r="O40" s="1"/>
      <c r="P40" s="1"/>
      <c r="Q40" s="1"/>
      <c r="R40" s="1"/>
      <c r="S40" s="1"/>
      <c r="T40" s="1"/>
      <c r="U40" s="1"/>
      <c r="V40" s="1"/>
      <c r="W40" s="1"/>
      <c r="X40" s="52"/>
      <c r="Y40" s="6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customFormat="1" ht="15.75" customHeight="1" x14ac:dyDescent="0.25">
      <c r="A41" s="36"/>
      <c r="B41" s="54"/>
      <c r="C41" s="8" t="s">
        <v>16</v>
      </c>
      <c r="D41" s="20">
        <v>2.02</v>
      </c>
      <c r="E41" s="20">
        <v>3.99</v>
      </c>
      <c r="F41" s="20">
        <v>7.3687500000000004</v>
      </c>
      <c r="G41" s="20">
        <v>8.16</v>
      </c>
      <c r="H41" s="20">
        <v>9.4587500000000002</v>
      </c>
      <c r="I41" s="20">
        <v>10.59</v>
      </c>
      <c r="J41" s="20">
        <v>11.33</v>
      </c>
      <c r="K41" s="20">
        <v>11.59</v>
      </c>
      <c r="L41" s="20">
        <v>11.72</v>
      </c>
      <c r="M41" s="21">
        <v>11.95</v>
      </c>
      <c r="N41" s="15"/>
      <c r="O41" s="1"/>
      <c r="P41" s="1"/>
      <c r="Q41" s="1"/>
      <c r="R41" s="1"/>
      <c r="S41" s="1"/>
      <c r="T41" s="1"/>
      <c r="U41" s="1"/>
      <c r="V41" s="1"/>
      <c r="W41" s="1"/>
      <c r="X41" s="52"/>
      <c r="Y41" s="9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customFormat="1" ht="16.5" customHeight="1" thickBot="1" x14ac:dyDescent="0.3">
      <c r="A42" s="37"/>
      <c r="B42" s="55"/>
      <c r="C42" s="13" t="s">
        <v>18</v>
      </c>
      <c r="D42" s="22">
        <v>2.02</v>
      </c>
      <c r="E42" s="22">
        <v>3.99</v>
      </c>
      <c r="F42" s="22">
        <v>7.3687500000000004</v>
      </c>
      <c r="G42" s="22">
        <v>8.16</v>
      </c>
      <c r="H42" s="22">
        <v>9.4587500000000002</v>
      </c>
      <c r="I42" s="22">
        <v>11.04</v>
      </c>
      <c r="J42" s="22">
        <v>12.26</v>
      </c>
      <c r="K42" s="22">
        <v>13.39</v>
      </c>
      <c r="L42" s="22">
        <v>14.61125</v>
      </c>
      <c r="M42" s="23">
        <v>15.87</v>
      </c>
      <c r="N42" s="16">
        <f>M42/B40</f>
        <v>0.23899999999999999</v>
      </c>
      <c r="O42" s="1"/>
      <c r="P42" s="1"/>
      <c r="Q42" s="1"/>
      <c r="R42" s="1"/>
      <c r="S42" s="1"/>
      <c r="T42" s="1"/>
      <c r="U42" s="1"/>
      <c r="V42" s="1"/>
      <c r="W42" s="1"/>
      <c r="X42" s="52"/>
      <c r="Y42" s="10"/>
      <c r="Z42" s="11"/>
      <c r="AA42" s="11"/>
      <c r="AB42" s="11"/>
      <c r="AC42" s="11"/>
      <c r="AD42" s="11"/>
      <c r="AE42" s="11"/>
      <c r="AF42" s="11"/>
      <c r="AG42" s="11"/>
      <c r="AH42" s="11"/>
      <c r="AI42" s="11"/>
    </row>
    <row r="43" spans="1:35" ht="15.6" customHeight="1" x14ac:dyDescent="0.25">
      <c r="A43" s="31">
        <v>7</v>
      </c>
      <c r="B43" s="40">
        <v>181.9</v>
      </c>
      <c r="C43" s="12" t="s">
        <v>0</v>
      </c>
      <c r="D43" s="24">
        <v>3.78</v>
      </c>
      <c r="E43" s="24">
        <v>7.74</v>
      </c>
      <c r="F43" s="24">
        <v>13.52</v>
      </c>
      <c r="G43" s="24">
        <v>13.52</v>
      </c>
      <c r="H43" s="24">
        <v>13.52</v>
      </c>
      <c r="I43" s="24">
        <v>13.52</v>
      </c>
      <c r="J43" s="24">
        <v>13.52</v>
      </c>
      <c r="K43" s="24">
        <v>13.52</v>
      </c>
      <c r="L43" s="24">
        <v>13.52</v>
      </c>
      <c r="M43" s="25">
        <v>13.52</v>
      </c>
      <c r="N43" s="14"/>
    </row>
    <row r="44" spans="1:35" ht="15.6" customHeight="1" x14ac:dyDescent="0.25">
      <c r="A44" s="32"/>
      <c r="B44" s="41"/>
      <c r="C44" s="8" t="s">
        <v>14</v>
      </c>
      <c r="D44" s="20">
        <v>3.78</v>
      </c>
      <c r="E44" s="20">
        <v>7.74</v>
      </c>
      <c r="F44" s="20">
        <v>13.52</v>
      </c>
      <c r="G44" s="20">
        <v>17.25</v>
      </c>
      <c r="H44" s="20">
        <v>20.55</v>
      </c>
      <c r="I44" s="20">
        <v>22.6</v>
      </c>
      <c r="J44" s="20">
        <v>25.66</v>
      </c>
      <c r="K44" s="20">
        <v>28.77</v>
      </c>
      <c r="L44" s="20">
        <v>30.29</v>
      </c>
      <c r="M44" s="21">
        <v>31.47</v>
      </c>
      <c r="N44" s="15"/>
    </row>
    <row r="45" spans="1:35" ht="15.6" customHeight="1" x14ac:dyDescent="0.25">
      <c r="A45" s="32"/>
      <c r="B45" s="42"/>
      <c r="C45" s="13" t="s">
        <v>18</v>
      </c>
      <c r="D45" s="26">
        <v>3.78</v>
      </c>
      <c r="E45" s="26">
        <v>7.74</v>
      </c>
      <c r="F45" s="26">
        <v>13.52</v>
      </c>
      <c r="G45" s="26">
        <v>17.25</v>
      </c>
      <c r="H45" s="26">
        <v>20.55</v>
      </c>
      <c r="I45" s="26">
        <v>23.1</v>
      </c>
      <c r="J45" s="26">
        <v>26.7</v>
      </c>
      <c r="K45" s="26">
        <v>30.77</v>
      </c>
      <c r="L45" s="26">
        <v>34.1</v>
      </c>
      <c r="M45" s="27">
        <v>37.03</v>
      </c>
      <c r="N45" s="16">
        <f>M45/B43</f>
        <v>0.20399999999999999</v>
      </c>
    </row>
    <row r="46" spans="1:35" customFormat="1" ht="19.5" customHeight="1" x14ac:dyDescent="0.25">
      <c r="A46" s="35" t="s">
        <v>17</v>
      </c>
      <c r="B46" s="53">
        <v>71.760000000000005</v>
      </c>
      <c r="C46" s="5" t="s">
        <v>0</v>
      </c>
      <c r="D46" s="20">
        <v>2.4500000000000002</v>
      </c>
      <c r="E46" s="20">
        <v>4.5949999999999998</v>
      </c>
      <c r="F46" s="20">
        <v>8.39</v>
      </c>
      <c r="G46" s="20">
        <v>8.39</v>
      </c>
      <c r="H46" s="20">
        <v>8.39</v>
      </c>
      <c r="I46" s="20">
        <v>8.39</v>
      </c>
      <c r="J46" s="20">
        <v>8.39</v>
      </c>
      <c r="K46" s="20">
        <v>8.39</v>
      </c>
      <c r="L46" s="20">
        <v>8.39</v>
      </c>
      <c r="M46" s="21">
        <v>8.39</v>
      </c>
      <c r="N46" s="15"/>
      <c r="O46" s="1"/>
      <c r="P46" s="1"/>
      <c r="Q46" s="1"/>
      <c r="R46" s="1"/>
      <c r="S46" s="1"/>
      <c r="T46" s="1"/>
      <c r="U46" s="1"/>
      <c r="V46" s="1"/>
      <c r="W46" s="1"/>
      <c r="X46" s="52"/>
      <c r="Y46" s="6"/>
      <c r="Z46" s="7"/>
      <c r="AA46" s="7"/>
      <c r="AB46" s="7"/>
      <c r="AC46" s="7"/>
      <c r="AD46" s="7"/>
      <c r="AE46" s="7"/>
      <c r="AF46" s="7"/>
      <c r="AG46" s="7"/>
      <c r="AH46" s="7"/>
      <c r="AI46" s="7"/>
    </row>
    <row r="47" spans="1:35" customFormat="1" ht="15.75" customHeight="1" x14ac:dyDescent="0.25">
      <c r="A47" s="36"/>
      <c r="B47" s="54"/>
      <c r="C47" s="8" t="s">
        <v>16</v>
      </c>
      <c r="D47" s="20">
        <v>2.4500000000000002</v>
      </c>
      <c r="E47" s="20">
        <v>4.5949999999999998</v>
      </c>
      <c r="F47" s="20">
        <v>8.39</v>
      </c>
      <c r="G47" s="20">
        <v>9.1300000000000008</v>
      </c>
      <c r="H47" s="20">
        <v>10.42</v>
      </c>
      <c r="I47" s="20">
        <v>11.56</v>
      </c>
      <c r="J47" s="20">
        <v>12.24</v>
      </c>
      <c r="K47" s="20">
        <v>12.5</v>
      </c>
      <c r="L47" s="20">
        <v>12.68</v>
      </c>
      <c r="M47" s="21">
        <v>12.91</v>
      </c>
      <c r="N47" s="15"/>
      <c r="O47" s="1"/>
      <c r="P47" s="1"/>
      <c r="Q47" s="1"/>
      <c r="R47" s="1"/>
      <c r="S47" s="1"/>
      <c r="T47" s="1"/>
      <c r="U47" s="1"/>
      <c r="V47" s="1"/>
      <c r="W47" s="1"/>
      <c r="X47" s="52"/>
      <c r="Y47" s="9"/>
      <c r="Z47" s="7"/>
      <c r="AA47" s="7"/>
      <c r="AB47" s="7"/>
      <c r="AC47" s="7"/>
      <c r="AD47" s="7"/>
      <c r="AE47" s="7"/>
      <c r="AF47" s="7"/>
      <c r="AG47" s="7"/>
      <c r="AH47" s="7"/>
      <c r="AI47" s="7"/>
    </row>
    <row r="48" spans="1:35" customFormat="1" ht="16.5" customHeight="1" thickBot="1" x14ac:dyDescent="0.3">
      <c r="A48" s="37"/>
      <c r="B48" s="55"/>
      <c r="C48" s="13" t="s">
        <v>18</v>
      </c>
      <c r="D48" s="22">
        <v>2.4500000000000002</v>
      </c>
      <c r="E48" s="22">
        <v>4.5949999999999998</v>
      </c>
      <c r="F48" s="22">
        <v>8.39</v>
      </c>
      <c r="G48" s="22">
        <v>9.1300000000000008</v>
      </c>
      <c r="H48" s="22">
        <v>10.42</v>
      </c>
      <c r="I48" s="22">
        <v>12.06</v>
      </c>
      <c r="J48" s="22">
        <v>13.29</v>
      </c>
      <c r="K48" s="22">
        <v>14.5</v>
      </c>
      <c r="L48" s="22">
        <v>16.03</v>
      </c>
      <c r="M48" s="23">
        <v>17.12</v>
      </c>
      <c r="N48" s="16">
        <f>M48/B46</f>
        <v>0.23899999999999999</v>
      </c>
      <c r="O48" s="1"/>
      <c r="P48" s="1"/>
      <c r="Q48" s="1"/>
      <c r="R48" s="1"/>
      <c r="S48" s="1"/>
      <c r="T48" s="1"/>
      <c r="U48" s="1"/>
      <c r="V48" s="1"/>
      <c r="W48" s="1"/>
      <c r="X48" s="52"/>
      <c r="Y48" s="10"/>
      <c r="Z48" s="11"/>
      <c r="AA48" s="11"/>
      <c r="AB48" s="11"/>
      <c r="AC48" s="11"/>
      <c r="AD48" s="11"/>
      <c r="AE48" s="11"/>
      <c r="AF48" s="11"/>
      <c r="AG48" s="11"/>
      <c r="AH48" s="11"/>
      <c r="AI48" s="11"/>
    </row>
    <row r="49" spans="1:35" ht="15.6" customHeight="1" x14ac:dyDescent="0.25">
      <c r="A49" s="31">
        <v>8</v>
      </c>
      <c r="B49" s="40">
        <v>214.3</v>
      </c>
      <c r="C49" s="12" t="s">
        <v>0</v>
      </c>
      <c r="D49" s="24">
        <v>4.91</v>
      </c>
      <c r="E49" s="24">
        <v>9.67</v>
      </c>
      <c r="F49" s="24">
        <v>15.78</v>
      </c>
      <c r="G49" s="24">
        <v>15.78</v>
      </c>
      <c r="H49" s="24">
        <v>15.78</v>
      </c>
      <c r="I49" s="24">
        <v>15.78</v>
      </c>
      <c r="J49" s="24">
        <v>15.78</v>
      </c>
      <c r="K49" s="24">
        <v>15.78</v>
      </c>
      <c r="L49" s="24">
        <v>15.78</v>
      </c>
      <c r="M49" s="25">
        <v>15.78</v>
      </c>
      <c r="N49" s="14"/>
    </row>
    <row r="50" spans="1:35" ht="15.6" customHeight="1" x14ac:dyDescent="0.25">
      <c r="A50" s="32"/>
      <c r="B50" s="41"/>
      <c r="C50" s="8" t="s">
        <v>14</v>
      </c>
      <c r="D50" s="20">
        <v>4.91</v>
      </c>
      <c r="E50" s="20">
        <v>9.67</v>
      </c>
      <c r="F50" s="20">
        <v>15.78</v>
      </c>
      <c r="G50" s="20">
        <v>19.920000000000002</v>
      </c>
      <c r="H50" s="20">
        <v>23.86</v>
      </c>
      <c r="I50" s="20">
        <v>26.42</v>
      </c>
      <c r="J50" s="20">
        <v>29.78</v>
      </c>
      <c r="K50" s="20">
        <v>33.57</v>
      </c>
      <c r="L50" s="20">
        <v>35.28</v>
      </c>
      <c r="M50" s="21">
        <v>36.72</v>
      </c>
      <c r="N50" s="15"/>
    </row>
    <row r="51" spans="1:35" ht="15.6" customHeight="1" x14ac:dyDescent="0.25">
      <c r="A51" s="32"/>
      <c r="B51" s="42"/>
      <c r="C51" s="13" t="s">
        <v>18</v>
      </c>
      <c r="D51" s="26">
        <v>4.91</v>
      </c>
      <c r="E51" s="26">
        <v>9.67</v>
      </c>
      <c r="F51" s="26">
        <v>15.78</v>
      </c>
      <c r="G51" s="26">
        <v>19.920000000000002</v>
      </c>
      <c r="H51" s="26">
        <v>23.86</v>
      </c>
      <c r="I51" s="26">
        <v>26.87</v>
      </c>
      <c r="J51" s="26">
        <v>30.76</v>
      </c>
      <c r="K51" s="26">
        <v>35.42</v>
      </c>
      <c r="L51" s="26">
        <v>38.979999999999997</v>
      </c>
      <c r="M51" s="27">
        <v>42.88</v>
      </c>
      <c r="N51" s="16">
        <f>M51/B49</f>
        <v>0.2</v>
      </c>
    </row>
    <row r="52" spans="1:35" customFormat="1" ht="19.5" customHeight="1" x14ac:dyDescent="0.25">
      <c r="A52" s="35" t="s">
        <v>17</v>
      </c>
      <c r="B52" s="53">
        <v>82.69</v>
      </c>
      <c r="C52" s="5" t="s">
        <v>0</v>
      </c>
      <c r="D52" s="20">
        <v>3.59</v>
      </c>
      <c r="E52" s="20">
        <v>6.16</v>
      </c>
      <c r="F52" s="20">
        <v>10.19</v>
      </c>
      <c r="G52" s="20">
        <v>10.19</v>
      </c>
      <c r="H52" s="20">
        <v>10.19</v>
      </c>
      <c r="I52" s="20">
        <v>10.19</v>
      </c>
      <c r="J52" s="20">
        <v>10.19</v>
      </c>
      <c r="K52" s="20">
        <v>10.19</v>
      </c>
      <c r="L52" s="20">
        <v>10.19</v>
      </c>
      <c r="M52" s="21">
        <v>10.19</v>
      </c>
      <c r="N52" s="15"/>
      <c r="O52" s="1"/>
      <c r="P52" s="1"/>
      <c r="Q52" s="1"/>
      <c r="R52" s="1"/>
      <c r="S52" s="1"/>
      <c r="T52" s="1"/>
      <c r="U52" s="1"/>
      <c r="V52" s="1"/>
      <c r="W52" s="1"/>
      <c r="X52" s="52"/>
      <c r="Y52" s="6"/>
      <c r="Z52" s="7"/>
      <c r="AA52" s="7"/>
      <c r="AB52" s="7"/>
      <c r="AC52" s="7"/>
      <c r="AD52" s="7"/>
      <c r="AE52" s="7"/>
      <c r="AF52" s="7"/>
      <c r="AG52" s="7"/>
      <c r="AH52" s="7"/>
      <c r="AI52" s="7"/>
    </row>
    <row r="53" spans="1:35" customFormat="1" ht="15.75" customHeight="1" x14ac:dyDescent="0.25">
      <c r="A53" s="36"/>
      <c r="B53" s="54"/>
      <c r="C53" s="8" t="s">
        <v>16</v>
      </c>
      <c r="D53" s="20">
        <v>3.59</v>
      </c>
      <c r="E53" s="20">
        <v>6.16</v>
      </c>
      <c r="F53" s="20">
        <v>10.19</v>
      </c>
      <c r="G53" s="20">
        <v>11.04</v>
      </c>
      <c r="H53" s="20">
        <v>12.44</v>
      </c>
      <c r="I53" s="20">
        <v>14.01</v>
      </c>
      <c r="J53" s="20">
        <v>14.99</v>
      </c>
      <c r="K53" s="20">
        <v>15.31</v>
      </c>
      <c r="L53" s="20">
        <v>15.57</v>
      </c>
      <c r="M53" s="21">
        <v>15.91</v>
      </c>
      <c r="N53" s="15"/>
      <c r="O53" s="1"/>
      <c r="P53" s="1"/>
      <c r="Q53" s="1"/>
      <c r="R53" s="1"/>
      <c r="S53" s="1"/>
      <c r="T53" s="1"/>
      <c r="U53" s="1"/>
      <c r="V53" s="1"/>
      <c r="W53" s="1"/>
      <c r="X53" s="52"/>
      <c r="Y53" s="9"/>
      <c r="Z53" s="7"/>
      <c r="AA53" s="7"/>
      <c r="AB53" s="7"/>
      <c r="AC53" s="7"/>
      <c r="AD53" s="7"/>
      <c r="AE53" s="7"/>
      <c r="AF53" s="7"/>
      <c r="AG53" s="7"/>
      <c r="AH53" s="7"/>
      <c r="AI53" s="7"/>
    </row>
    <row r="54" spans="1:35" customFormat="1" ht="16.5" customHeight="1" thickBot="1" x14ac:dyDescent="0.3">
      <c r="A54" s="37"/>
      <c r="B54" s="55"/>
      <c r="C54" s="13" t="s">
        <v>18</v>
      </c>
      <c r="D54" s="22">
        <v>3.59</v>
      </c>
      <c r="E54" s="22">
        <v>6.16</v>
      </c>
      <c r="F54" s="22">
        <v>10.19</v>
      </c>
      <c r="G54" s="22">
        <v>11.04</v>
      </c>
      <c r="H54" s="22">
        <v>12.44</v>
      </c>
      <c r="I54" s="22">
        <v>14.46</v>
      </c>
      <c r="J54" s="22">
        <v>15.96</v>
      </c>
      <c r="K54" s="22">
        <v>17.149999999999999</v>
      </c>
      <c r="L54" s="22">
        <v>18.649999999999999</v>
      </c>
      <c r="M54" s="23">
        <v>19.829999999999998</v>
      </c>
      <c r="N54" s="16">
        <f>M54/B52</f>
        <v>0.24</v>
      </c>
      <c r="O54" s="1"/>
      <c r="P54" s="1"/>
      <c r="Q54" s="1"/>
      <c r="R54" s="1"/>
      <c r="S54" s="1"/>
      <c r="T54" s="1"/>
      <c r="U54" s="1"/>
      <c r="V54" s="1"/>
      <c r="W54" s="1"/>
      <c r="X54" s="52"/>
      <c r="Y54" s="10"/>
      <c r="Z54" s="11"/>
      <c r="AA54" s="11"/>
      <c r="AB54" s="11"/>
      <c r="AC54" s="11"/>
      <c r="AD54" s="11"/>
      <c r="AE54" s="11"/>
      <c r="AF54" s="11"/>
      <c r="AG54" s="11"/>
      <c r="AH54" s="11"/>
      <c r="AI54" s="11"/>
    </row>
    <row r="55" spans="1:35" ht="15.6" customHeight="1" x14ac:dyDescent="0.25">
      <c r="A55" s="31">
        <v>9</v>
      </c>
      <c r="B55" s="40">
        <v>245.1</v>
      </c>
      <c r="C55" s="12" t="s">
        <v>0</v>
      </c>
      <c r="D55" s="24">
        <v>5.88</v>
      </c>
      <c r="E55" s="24">
        <v>11.92</v>
      </c>
      <c r="F55" s="24">
        <v>18.93</v>
      </c>
      <c r="G55" s="24">
        <v>18.93</v>
      </c>
      <c r="H55" s="24">
        <v>18.93</v>
      </c>
      <c r="I55" s="24">
        <v>18.93</v>
      </c>
      <c r="J55" s="24">
        <v>18.93</v>
      </c>
      <c r="K55" s="24">
        <v>18.93</v>
      </c>
      <c r="L55" s="24">
        <v>18.93</v>
      </c>
      <c r="M55" s="25">
        <v>18.93</v>
      </c>
      <c r="N55" s="14"/>
    </row>
    <row r="56" spans="1:35" ht="15.6" customHeight="1" x14ac:dyDescent="0.25">
      <c r="A56" s="32"/>
      <c r="B56" s="41"/>
      <c r="C56" s="8" t="s">
        <v>14</v>
      </c>
      <c r="D56" s="20">
        <v>5.88</v>
      </c>
      <c r="E56" s="20">
        <v>11.92</v>
      </c>
      <c r="F56" s="20">
        <v>18.93</v>
      </c>
      <c r="G56" s="20">
        <v>24.22</v>
      </c>
      <c r="H56" s="20">
        <v>29.18</v>
      </c>
      <c r="I56" s="20">
        <v>32.19</v>
      </c>
      <c r="J56" s="20">
        <v>35.86</v>
      </c>
      <c r="K56" s="20">
        <v>40.97</v>
      </c>
      <c r="L56" s="20">
        <v>42.65</v>
      </c>
      <c r="M56" s="21">
        <v>43.89</v>
      </c>
      <c r="N56" s="15"/>
    </row>
    <row r="57" spans="1:35" ht="15.6" customHeight="1" x14ac:dyDescent="0.25">
      <c r="A57" s="32"/>
      <c r="B57" s="42"/>
      <c r="C57" s="13" t="s">
        <v>18</v>
      </c>
      <c r="D57" s="26">
        <v>5.88</v>
      </c>
      <c r="E57" s="26">
        <v>11.92</v>
      </c>
      <c r="F57" s="26">
        <v>18.93</v>
      </c>
      <c r="G57" s="26">
        <v>24.22</v>
      </c>
      <c r="H57" s="26">
        <v>29.18</v>
      </c>
      <c r="I57" s="26">
        <v>32.64</v>
      </c>
      <c r="J57" s="26">
        <v>36.840000000000003</v>
      </c>
      <c r="K57" s="26">
        <v>42.86</v>
      </c>
      <c r="L57" s="26">
        <v>46.4</v>
      </c>
      <c r="M57" s="27">
        <v>51.16</v>
      </c>
      <c r="N57" s="16">
        <f>M57/B55</f>
        <v>0.20899999999999999</v>
      </c>
    </row>
    <row r="58" spans="1:35" customFormat="1" ht="19.5" customHeight="1" x14ac:dyDescent="0.25">
      <c r="A58" s="35" t="s">
        <v>17</v>
      </c>
      <c r="B58" s="53">
        <v>99.57</v>
      </c>
      <c r="C58" s="5" t="s">
        <v>0</v>
      </c>
      <c r="D58" s="20">
        <v>4.3600000000000003</v>
      </c>
      <c r="E58" s="20">
        <v>7.27</v>
      </c>
      <c r="F58" s="20">
        <v>12.07</v>
      </c>
      <c r="G58" s="20">
        <v>12.07</v>
      </c>
      <c r="H58" s="20">
        <v>12.07</v>
      </c>
      <c r="I58" s="20">
        <v>12.07</v>
      </c>
      <c r="J58" s="20">
        <v>12.07</v>
      </c>
      <c r="K58" s="20">
        <v>12.07</v>
      </c>
      <c r="L58" s="20">
        <v>12.07</v>
      </c>
      <c r="M58" s="21">
        <v>12.07</v>
      </c>
      <c r="N58" s="15"/>
      <c r="O58" s="1"/>
      <c r="P58" s="1"/>
      <c r="Q58" s="1"/>
      <c r="R58" s="1"/>
      <c r="S58" s="1"/>
      <c r="T58" s="1"/>
      <c r="U58" s="1"/>
      <c r="V58" s="1"/>
      <c r="W58" s="1"/>
      <c r="X58" s="52"/>
      <c r="Y58" s="6"/>
      <c r="Z58" s="7"/>
      <c r="AA58" s="7"/>
      <c r="AB58" s="7"/>
      <c r="AC58" s="7"/>
      <c r="AD58" s="7"/>
      <c r="AE58" s="7"/>
      <c r="AF58" s="7"/>
      <c r="AG58" s="7"/>
      <c r="AH58" s="7"/>
      <c r="AI58" s="7"/>
    </row>
    <row r="59" spans="1:35" customFormat="1" ht="15.75" customHeight="1" x14ac:dyDescent="0.25">
      <c r="A59" s="36"/>
      <c r="B59" s="54"/>
      <c r="C59" s="8" t="s">
        <v>16</v>
      </c>
      <c r="D59" s="20">
        <v>4.3600000000000003</v>
      </c>
      <c r="E59" s="20">
        <v>7.27</v>
      </c>
      <c r="F59" s="20">
        <v>12.07</v>
      </c>
      <c r="G59" s="20">
        <v>13.04</v>
      </c>
      <c r="H59" s="20">
        <v>14.46</v>
      </c>
      <c r="I59" s="20">
        <v>16.477499999999999</v>
      </c>
      <c r="J59" s="20">
        <v>17.559999999999999</v>
      </c>
      <c r="K59" s="20">
        <v>18.07</v>
      </c>
      <c r="L59" s="20">
        <v>18.239999999999998</v>
      </c>
      <c r="M59" s="21">
        <v>18.64</v>
      </c>
      <c r="N59" s="15"/>
      <c r="O59" s="1"/>
      <c r="P59" s="1"/>
      <c r="Q59" s="1"/>
      <c r="R59" s="1"/>
      <c r="S59" s="1"/>
      <c r="T59" s="1"/>
      <c r="U59" s="1"/>
      <c r="V59" s="1"/>
      <c r="W59" s="1"/>
      <c r="X59" s="52"/>
      <c r="Y59" s="9"/>
      <c r="Z59" s="7"/>
      <c r="AA59" s="7"/>
      <c r="AB59" s="7"/>
      <c r="AC59" s="7"/>
      <c r="AD59" s="7"/>
      <c r="AE59" s="7"/>
      <c r="AF59" s="7"/>
      <c r="AG59" s="7"/>
      <c r="AH59" s="7"/>
      <c r="AI59" s="7"/>
    </row>
    <row r="60" spans="1:35" customFormat="1" ht="16.5" customHeight="1" thickBot="1" x14ac:dyDescent="0.3">
      <c r="A60" s="37"/>
      <c r="B60" s="55"/>
      <c r="C60" s="13" t="s">
        <v>18</v>
      </c>
      <c r="D60" s="22">
        <v>4.3600000000000003</v>
      </c>
      <c r="E60" s="22">
        <v>7.27</v>
      </c>
      <c r="F60" s="22">
        <v>12.07</v>
      </c>
      <c r="G60" s="22">
        <v>13.04</v>
      </c>
      <c r="H60" s="22">
        <v>14.46</v>
      </c>
      <c r="I60" s="22">
        <v>16.93</v>
      </c>
      <c r="J60" s="22">
        <v>18.53</v>
      </c>
      <c r="K60" s="22">
        <v>19.95</v>
      </c>
      <c r="L60" s="22">
        <v>21.38</v>
      </c>
      <c r="M60" s="23">
        <v>23.58</v>
      </c>
      <c r="N60" s="16">
        <f>M60/B58</f>
        <v>0.23699999999999999</v>
      </c>
      <c r="O60" s="1"/>
      <c r="P60" s="1"/>
      <c r="Q60" s="1"/>
      <c r="R60" s="1"/>
      <c r="S60" s="1"/>
      <c r="T60" s="1"/>
      <c r="U60" s="1"/>
      <c r="V60" s="1"/>
      <c r="W60" s="1"/>
      <c r="X60" s="52"/>
      <c r="Y60" s="10"/>
      <c r="Z60" s="11"/>
      <c r="AA60" s="11"/>
      <c r="AB60" s="11"/>
      <c r="AC60" s="11"/>
      <c r="AD60" s="11"/>
      <c r="AE60" s="11"/>
      <c r="AF60" s="11"/>
      <c r="AG60" s="11"/>
      <c r="AH60" s="11"/>
      <c r="AI60" s="11"/>
    </row>
    <row r="61" spans="1:35" ht="15.6" customHeight="1" x14ac:dyDescent="0.25">
      <c r="A61" s="31">
        <v>10</v>
      </c>
      <c r="B61" s="40">
        <v>257</v>
      </c>
      <c r="C61" s="12" t="s">
        <v>0</v>
      </c>
      <c r="D61" s="24">
        <v>6.07</v>
      </c>
      <c r="E61" s="24">
        <v>12.59</v>
      </c>
      <c r="F61" s="24">
        <v>19.77</v>
      </c>
      <c r="G61" s="24">
        <v>19.77</v>
      </c>
      <c r="H61" s="24">
        <v>19.77</v>
      </c>
      <c r="I61" s="24">
        <v>19.77</v>
      </c>
      <c r="J61" s="24">
        <v>19.77</v>
      </c>
      <c r="K61" s="24">
        <v>19.77</v>
      </c>
      <c r="L61" s="24">
        <v>19.77</v>
      </c>
      <c r="M61" s="25">
        <v>19.77</v>
      </c>
      <c r="N61" s="14"/>
    </row>
    <row r="62" spans="1:35" ht="15.6" customHeight="1" x14ac:dyDescent="0.25">
      <c r="A62" s="32"/>
      <c r="B62" s="41"/>
      <c r="C62" s="8" t="s">
        <v>14</v>
      </c>
      <c r="D62" s="20">
        <v>6.07</v>
      </c>
      <c r="E62" s="20">
        <v>12.59</v>
      </c>
      <c r="F62" s="20">
        <v>19.77</v>
      </c>
      <c r="G62" s="20">
        <v>25.14</v>
      </c>
      <c r="H62" s="20">
        <v>30.52</v>
      </c>
      <c r="I62" s="20">
        <v>33.86</v>
      </c>
      <c r="J62" s="20">
        <v>37.840000000000003</v>
      </c>
      <c r="K62" s="20">
        <v>43.42</v>
      </c>
      <c r="L62" s="20">
        <v>45.69</v>
      </c>
      <c r="M62" s="21">
        <v>47.08</v>
      </c>
      <c r="N62" s="15"/>
    </row>
    <row r="63" spans="1:35" ht="15.6" customHeight="1" x14ac:dyDescent="0.25">
      <c r="A63" s="32"/>
      <c r="B63" s="42"/>
      <c r="C63" s="13" t="s">
        <v>18</v>
      </c>
      <c r="D63" s="26">
        <v>6.07</v>
      </c>
      <c r="E63" s="26">
        <v>12.59</v>
      </c>
      <c r="F63" s="26">
        <v>19.77</v>
      </c>
      <c r="G63" s="26">
        <v>25.14</v>
      </c>
      <c r="H63" s="26">
        <v>30.52</v>
      </c>
      <c r="I63" s="26">
        <v>34.26</v>
      </c>
      <c r="J63" s="26">
        <v>38.71</v>
      </c>
      <c r="K63" s="26">
        <v>45.14</v>
      </c>
      <c r="L63" s="26">
        <v>48.95</v>
      </c>
      <c r="M63" s="27">
        <v>53.57</v>
      </c>
      <c r="N63" s="16">
        <f>M63/B61</f>
        <v>0.20799999999999999</v>
      </c>
    </row>
    <row r="64" spans="1:35" customFormat="1" ht="19.5" customHeight="1" x14ac:dyDescent="0.25">
      <c r="A64" s="35" t="s">
        <v>17</v>
      </c>
      <c r="B64" s="53">
        <v>102.99</v>
      </c>
      <c r="C64" s="5" t="s">
        <v>0</v>
      </c>
      <c r="D64" s="20">
        <v>4.1500000000000004</v>
      </c>
      <c r="E64" s="20">
        <v>6.88</v>
      </c>
      <c r="F64" s="20">
        <v>11.48</v>
      </c>
      <c r="G64" s="20">
        <v>11.48</v>
      </c>
      <c r="H64" s="20">
        <v>11.48</v>
      </c>
      <c r="I64" s="20">
        <v>11.48</v>
      </c>
      <c r="J64" s="20">
        <v>11.48</v>
      </c>
      <c r="K64" s="20">
        <v>11.48</v>
      </c>
      <c r="L64" s="20">
        <v>11.48</v>
      </c>
      <c r="M64" s="21">
        <v>11.48</v>
      </c>
      <c r="N64" s="15"/>
      <c r="O64" s="1"/>
      <c r="P64" s="1"/>
      <c r="Q64" s="1"/>
      <c r="R64" s="1"/>
      <c r="S64" s="1"/>
      <c r="T64" s="1"/>
      <c r="U64" s="1"/>
      <c r="V64" s="1"/>
      <c r="W64" s="1"/>
      <c r="X64" s="52"/>
      <c r="Y64" s="6"/>
      <c r="Z64" s="7"/>
      <c r="AA64" s="7"/>
      <c r="AB64" s="7"/>
      <c r="AC64" s="7"/>
      <c r="AD64" s="7"/>
      <c r="AE64" s="7"/>
      <c r="AF64" s="7"/>
      <c r="AG64" s="7"/>
      <c r="AH64" s="7"/>
      <c r="AI64" s="7"/>
    </row>
    <row r="65" spans="1:35" customFormat="1" ht="15.75" customHeight="1" x14ac:dyDescent="0.25">
      <c r="A65" s="36"/>
      <c r="B65" s="54"/>
      <c r="C65" s="8" t="s">
        <v>16</v>
      </c>
      <c r="D65" s="20">
        <v>4.1500000000000004</v>
      </c>
      <c r="E65" s="20">
        <v>6.88</v>
      </c>
      <c r="F65" s="20">
        <v>11.48</v>
      </c>
      <c r="G65" s="20">
        <v>12.75</v>
      </c>
      <c r="H65" s="20">
        <v>14.44</v>
      </c>
      <c r="I65" s="20">
        <v>17</v>
      </c>
      <c r="J65" s="20">
        <v>18.34</v>
      </c>
      <c r="K65" s="20">
        <v>19.04</v>
      </c>
      <c r="L65" s="20">
        <v>19.53</v>
      </c>
      <c r="M65" s="21">
        <v>20.04</v>
      </c>
      <c r="N65" s="15"/>
      <c r="O65" s="1"/>
      <c r="P65" s="1"/>
      <c r="Q65" s="1"/>
      <c r="R65" s="1"/>
      <c r="S65" s="1"/>
      <c r="T65" s="1"/>
      <c r="U65" s="1"/>
      <c r="V65" s="1"/>
      <c r="W65" s="1"/>
      <c r="X65" s="52"/>
      <c r="Y65" s="9"/>
      <c r="Z65" s="7"/>
      <c r="AA65" s="7"/>
      <c r="AB65" s="7"/>
      <c r="AC65" s="7"/>
      <c r="AD65" s="7"/>
      <c r="AE65" s="7"/>
      <c r="AF65" s="7"/>
      <c r="AG65" s="7"/>
      <c r="AH65" s="7"/>
      <c r="AI65" s="7"/>
    </row>
    <row r="66" spans="1:35" customFormat="1" ht="16.5" customHeight="1" thickBot="1" x14ac:dyDescent="0.3">
      <c r="A66" s="37"/>
      <c r="B66" s="55"/>
      <c r="C66" s="13" t="s">
        <v>18</v>
      </c>
      <c r="D66" s="22">
        <v>4.1500000000000004</v>
      </c>
      <c r="E66" s="22">
        <v>6.88</v>
      </c>
      <c r="F66" s="22">
        <v>11.48</v>
      </c>
      <c r="G66" s="22">
        <v>12.75</v>
      </c>
      <c r="H66" s="22">
        <v>14.44</v>
      </c>
      <c r="I66" s="22">
        <v>17.399999999999999</v>
      </c>
      <c r="J66" s="22">
        <v>19.21</v>
      </c>
      <c r="K66" s="22">
        <v>20.76</v>
      </c>
      <c r="L66" s="22">
        <v>22.4</v>
      </c>
      <c r="M66" s="23">
        <v>24.69</v>
      </c>
      <c r="N66" s="16">
        <f>M66/B64</f>
        <v>0.24</v>
      </c>
      <c r="O66" s="1"/>
      <c r="P66" s="1"/>
      <c r="Q66" s="1"/>
      <c r="R66" s="1"/>
      <c r="S66" s="1"/>
      <c r="T66" s="1"/>
      <c r="U66" s="1"/>
      <c r="V66" s="1"/>
      <c r="W66" s="1"/>
      <c r="X66" s="52"/>
      <c r="Y66" s="10"/>
      <c r="Z66" s="11"/>
      <c r="AA66" s="11"/>
      <c r="AB66" s="11"/>
      <c r="AC66" s="11"/>
      <c r="AD66" s="11"/>
      <c r="AE66" s="11"/>
      <c r="AF66" s="11"/>
      <c r="AG66" s="11"/>
      <c r="AH66" s="11"/>
      <c r="AI66" s="11"/>
    </row>
    <row r="67" spans="1:35" ht="15.6" customHeight="1" x14ac:dyDescent="0.25">
      <c r="A67" s="31">
        <v>11</v>
      </c>
      <c r="B67" s="40">
        <v>261.60000000000002</v>
      </c>
      <c r="C67" s="12" t="s">
        <v>0</v>
      </c>
      <c r="D67" s="24">
        <v>5.93</v>
      </c>
      <c r="E67" s="24">
        <v>11.95</v>
      </c>
      <c r="F67" s="24">
        <v>19.149999999999999</v>
      </c>
      <c r="G67" s="24">
        <v>19.149999999999999</v>
      </c>
      <c r="H67" s="24">
        <v>19.149999999999999</v>
      </c>
      <c r="I67" s="24">
        <v>19.149999999999999</v>
      </c>
      <c r="J67" s="24">
        <v>19.149999999999999</v>
      </c>
      <c r="K67" s="24">
        <v>19.149999999999999</v>
      </c>
      <c r="L67" s="24">
        <v>19.149999999999999</v>
      </c>
      <c r="M67" s="25">
        <v>19.149999999999999</v>
      </c>
      <c r="N67" s="14"/>
    </row>
    <row r="68" spans="1:35" ht="15.6" customHeight="1" x14ac:dyDescent="0.25">
      <c r="A68" s="32"/>
      <c r="B68" s="41"/>
      <c r="C68" s="8" t="s">
        <v>14</v>
      </c>
      <c r="D68" s="20">
        <v>5.93</v>
      </c>
      <c r="E68" s="20">
        <v>11.95</v>
      </c>
      <c r="F68" s="20">
        <v>19.149999999999999</v>
      </c>
      <c r="G68" s="20">
        <v>25.39</v>
      </c>
      <c r="H68" s="20">
        <v>30.73</v>
      </c>
      <c r="I68" s="20">
        <v>34.18</v>
      </c>
      <c r="J68" s="20">
        <v>38.64</v>
      </c>
      <c r="K68" s="20">
        <v>44.08</v>
      </c>
      <c r="L68" s="20">
        <v>46.31</v>
      </c>
      <c r="M68" s="21">
        <v>47.787500000000001</v>
      </c>
      <c r="N68" s="15"/>
    </row>
    <row r="69" spans="1:35" ht="15.6" customHeight="1" x14ac:dyDescent="0.25">
      <c r="A69" s="32"/>
      <c r="B69" s="42"/>
      <c r="C69" s="13" t="s">
        <v>18</v>
      </c>
      <c r="D69" s="26">
        <v>5.93</v>
      </c>
      <c r="E69" s="26">
        <v>11.95</v>
      </c>
      <c r="F69" s="26">
        <v>19.149999999999999</v>
      </c>
      <c r="G69" s="26">
        <v>25.39</v>
      </c>
      <c r="H69" s="26">
        <v>30.73</v>
      </c>
      <c r="I69" s="26">
        <v>34.53</v>
      </c>
      <c r="J69" s="26">
        <v>39.39</v>
      </c>
      <c r="K69" s="26">
        <v>45.64</v>
      </c>
      <c r="L69" s="26">
        <v>49.39</v>
      </c>
      <c r="M69" s="27">
        <v>53.71</v>
      </c>
      <c r="N69" s="16">
        <f>M69/B67</f>
        <v>0.20499999999999999</v>
      </c>
    </row>
    <row r="70" spans="1:35" customFormat="1" ht="19.5" customHeight="1" x14ac:dyDescent="0.25">
      <c r="A70" s="35" t="s">
        <v>17</v>
      </c>
      <c r="B70" s="53">
        <v>103.91</v>
      </c>
      <c r="C70" s="5" t="s">
        <v>0</v>
      </c>
      <c r="D70" s="20">
        <v>4.18</v>
      </c>
      <c r="E70" s="20">
        <v>6.96</v>
      </c>
      <c r="F70" s="20">
        <v>11.74</v>
      </c>
      <c r="G70" s="20">
        <v>11.74</v>
      </c>
      <c r="H70" s="20">
        <v>11.74</v>
      </c>
      <c r="I70" s="20">
        <v>11.74</v>
      </c>
      <c r="J70" s="20">
        <v>11.74</v>
      </c>
      <c r="K70" s="20">
        <v>11.74</v>
      </c>
      <c r="L70" s="20">
        <v>11.74</v>
      </c>
      <c r="M70" s="21">
        <v>11.74</v>
      </c>
      <c r="N70" s="15"/>
      <c r="O70" s="1"/>
      <c r="P70" s="1"/>
      <c r="Q70" s="1"/>
      <c r="R70" s="1"/>
      <c r="S70" s="1"/>
      <c r="T70" s="1"/>
      <c r="U70" s="1"/>
      <c r="V70" s="1"/>
      <c r="W70" s="1"/>
      <c r="X70" s="52"/>
      <c r="Y70" s="6"/>
      <c r="Z70" s="7"/>
      <c r="AA70" s="7"/>
      <c r="AB70" s="7"/>
      <c r="AC70" s="7"/>
      <c r="AD70" s="7"/>
      <c r="AE70" s="7"/>
      <c r="AF70" s="7"/>
      <c r="AG70" s="7"/>
      <c r="AH70" s="7"/>
      <c r="AI70" s="7"/>
    </row>
    <row r="71" spans="1:35" customFormat="1" ht="15.75" customHeight="1" x14ac:dyDescent="0.25">
      <c r="A71" s="36"/>
      <c r="B71" s="54"/>
      <c r="C71" s="8" t="s">
        <v>16</v>
      </c>
      <c r="D71" s="20">
        <v>4.18</v>
      </c>
      <c r="E71" s="20">
        <v>6.96</v>
      </c>
      <c r="F71" s="20">
        <v>11.74</v>
      </c>
      <c r="G71" s="20">
        <v>13.19</v>
      </c>
      <c r="H71" s="20">
        <v>14.94</v>
      </c>
      <c r="I71" s="20">
        <v>17.59</v>
      </c>
      <c r="J71" s="20">
        <v>19.18</v>
      </c>
      <c r="K71" s="20">
        <v>19.940000000000001</v>
      </c>
      <c r="L71" s="20">
        <v>20.38</v>
      </c>
      <c r="M71" s="21">
        <v>20.95</v>
      </c>
      <c r="N71" s="15"/>
      <c r="O71" s="1"/>
      <c r="P71" s="1"/>
      <c r="Q71" s="1"/>
      <c r="R71" s="1"/>
      <c r="S71" s="1"/>
      <c r="T71" s="1"/>
      <c r="U71" s="1"/>
      <c r="V71" s="1"/>
      <c r="W71" s="1"/>
      <c r="X71" s="52"/>
      <c r="Y71" s="9"/>
      <c r="Z71" s="7"/>
      <c r="AA71" s="7"/>
      <c r="AB71" s="7"/>
      <c r="AC71" s="7"/>
      <c r="AD71" s="7"/>
      <c r="AE71" s="7"/>
      <c r="AF71" s="7"/>
      <c r="AG71" s="7"/>
      <c r="AH71" s="7"/>
      <c r="AI71" s="7"/>
    </row>
    <row r="72" spans="1:35" customFormat="1" ht="16.5" customHeight="1" thickBot="1" x14ac:dyDescent="0.3">
      <c r="A72" s="37"/>
      <c r="B72" s="55"/>
      <c r="C72" s="13" t="s">
        <v>18</v>
      </c>
      <c r="D72" s="22">
        <v>4.18</v>
      </c>
      <c r="E72" s="22">
        <v>6.96</v>
      </c>
      <c r="F72" s="22">
        <v>11.74</v>
      </c>
      <c r="G72" s="22">
        <v>13.19</v>
      </c>
      <c r="H72" s="22">
        <v>14.94</v>
      </c>
      <c r="I72" s="22">
        <v>17.940000000000001</v>
      </c>
      <c r="J72" s="22">
        <v>19.93</v>
      </c>
      <c r="K72" s="22">
        <v>21.5</v>
      </c>
      <c r="L72" s="22">
        <v>22.96</v>
      </c>
      <c r="M72" s="23">
        <v>24.94</v>
      </c>
      <c r="N72" s="16">
        <f>M72/B70</f>
        <v>0.24</v>
      </c>
      <c r="O72" s="1"/>
      <c r="P72" s="1"/>
      <c r="Q72" s="1"/>
      <c r="R72" s="1"/>
      <c r="S72" s="1"/>
      <c r="T72" s="1"/>
      <c r="U72" s="1"/>
      <c r="V72" s="1"/>
      <c r="W72" s="1"/>
      <c r="X72" s="52"/>
      <c r="Y72" s="10"/>
      <c r="Z72" s="11"/>
      <c r="AA72" s="11"/>
      <c r="AB72" s="11"/>
      <c r="AC72" s="11"/>
      <c r="AD72" s="11"/>
      <c r="AE72" s="11"/>
      <c r="AF72" s="11"/>
      <c r="AG72" s="11"/>
      <c r="AH72" s="11"/>
      <c r="AI72" s="11"/>
    </row>
    <row r="73" spans="1:35" ht="15.6" customHeight="1" x14ac:dyDescent="0.25">
      <c r="A73" s="31">
        <v>12</v>
      </c>
      <c r="B73" s="40">
        <v>260.8</v>
      </c>
      <c r="C73" s="12" t="s">
        <v>0</v>
      </c>
      <c r="D73" s="24">
        <v>6.4</v>
      </c>
      <c r="E73" s="24">
        <v>12.05</v>
      </c>
      <c r="F73" s="24">
        <v>19.47</v>
      </c>
      <c r="G73" s="24">
        <v>19.47</v>
      </c>
      <c r="H73" s="24">
        <v>19.47</v>
      </c>
      <c r="I73" s="24">
        <v>19.47</v>
      </c>
      <c r="J73" s="24">
        <v>19.47</v>
      </c>
      <c r="K73" s="24">
        <v>19.47</v>
      </c>
      <c r="L73" s="24">
        <v>19.47</v>
      </c>
      <c r="M73" s="25">
        <v>19.47</v>
      </c>
      <c r="N73" s="14"/>
    </row>
    <row r="74" spans="1:35" ht="15.6" customHeight="1" x14ac:dyDescent="0.25">
      <c r="A74" s="32"/>
      <c r="B74" s="41"/>
      <c r="C74" s="8" t="s">
        <v>14</v>
      </c>
      <c r="D74" s="20">
        <v>6.4</v>
      </c>
      <c r="E74" s="20">
        <v>12.05</v>
      </c>
      <c r="F74" s="20">
        <v>19.47</v>
      </c>
      <c r="G74" s="20">
        <v>25.63</v>
      </c>
      <c r="H74" s="20">
        <v>30.57</v>
      </c>
      <c r="I74" s="20">
        <v>33.36</v>
      </c>
      <c r="J74" s="20">
        <v>37.6</v>
      </c>
      <c r="K74" s="20">
        <v>42.72</v>
      </c>
      <c r="L74" s="20">
        <v>45.03</v>
      </c>
      <c r="M74" s="21">
        <v>46.37</v>
      </c>
      <c r="N74" s="15"/>
    </row>
    <row r="75" spans="1:35" ht="15.6" customHeight="1" x14ac:dyDescent="0.25">
      <c r="A75" s="32"/>
      <c r="B75" s="42"/>
      <c r="C75" s="13" t="s">
        <v>18</v>
      </c>
      <c r="D75" s="26">
        <v>6.4</v>
      </c>
      <c r="E75" s="26">
        <v>12.05</v>
      </c>
      <c r="F75" s="26">
        <v>19.47</v>
      </c>
      <c r="G75" s="26">
        <v>25.63</v>
      </c>
      <c r="H75" s="26">
        <v>30.57</v>
      </c>
      <c r="I75" s="26">
        <v>33.76</v>
      </c>
      <c r="J75" s="26">
        <v>38.46</v>
      </c>
      <c r="K75" s="26">
        <v>44.47</v>
      </c>
      <c r="L75" s="26">
        <v>48.28</v>
      </c>
      <c r="M75" s="27">
        <v>52.81</v>
      </c>
      <c r="N75" s="16">
        <f>M75/B73</f>
        <v>0.20200000000000001</v>
      </c>
    </row>
    <row r="76" spans="1:35" customFormat="1" ht="19.5" customHeight="1" x14ac:dyDescent="0.25">
      <c r="A76" s="35" t="s">
        <v>17</v>
      </c>
      <c r="B76" s="53">
        <v>102.28</v>
      </c>
      <c r="C76" s="5" t="s">
        <v>0</v>
      </c>
      <c r="D76" s="20">
        <v>4.63</v>
      </c>
      <c r="E76" s="20">
        <v>7.23</v>
      </c>
      <c r="F76" s="20">
        <v>12.25</v>
      </c>
      <c r="G76" s="20">
        <v>12.25</v>
      </c>
      <c r="H76" s="20">
        <v>12.25</v>
      </c>
      <c r="I76" s="20">
        <v>12.25</v>
      </c>
      <c r="J76" s="20">
        <v>12.25</v>
      </c>
      <c r="K76" s="20">
        <v>12.25</v>
      </c>
      <c r="L76" s="20">
        <v>12.25</v>
      </c>
      <c r="M76" s="21">
        <v>12.25</v>
      </c>
      <c r="N76" s="15"/>
      <c r="O76" s="1"/>
      <c r="P76" s="1"/>
      <c r="Q76" s="1"/>
      <c r="R76" s="1"/>
      <c r="S76" s="1"/>
      <c r="T76" s="1"/>
      <c r="U76" s="1"/>
      <c r="V76" s="1"/>
      <c r="W76" s="1"/>
      <c r="X76" s="52"/>
      <c r="Y76" s="6"/>
      <c r="Z76" s="7"/>
      <c r="AA76" s="7"/>
      <c r="AB76" s="7"/>
      <c r="AC76" s="7"/>
      <c r="AD76" s="7"/>
      <c r="AE76" s="7"/>
      <c r="AF76" s="7"/>
      <c r="AG76" s="7"/>
      <c r="AH76" s="7"/>
      <c r="AI76" s="7"/>
    </row>
    <row r="77" spans="1:35" customFormat="1" ht="15.75" customHeight="1" x14ac:dyDescent="0.25">
      <c r="A77" s="36"/>
      <c r="B77" s="54"/>
      <c r="C77" s="8" t="s">
        <v>16</v>
      </c>
      <c r="D77" s="20">
        <v>4.63</v>
      </c>
      <c r="E77" s="20">
        <v>7.23</v>
      </c>
      <c r="F77" s="20">
        <v>12.25</v>
      </c>
      <c r="G77" s="20">
        <v>13.57</v>
      </c>
      <c r="H77" s="20">
        <v>15.01</v>
      </c>
      <c r="I77" s="20">
        <v>17.02</v>
      </c>
      <c r="J77" s="20">
        <v>18.16</v>
      </c>
      <c r="K77" s="20">
        <v>18.77</v>
      </c>
      <c r="L77" s="20">
        <v>19.13</v>
      </c>
      <c r="M77" s="21">
        <v>19.600000000000001</v>
      </c>
      <c r="N77" s="15"/>
      <c r="O77" s="1"/>
      <c r="P77" s="1"/>
      <c r="Q77" s="1"/>
      <c r="R77" s="1"/>
      <c r="S77" s="1"/>
      <c r="T77" s="1"/>
      <c r="U77" s="1"/>
      <c r="V77" s="1"/>
      <c r="W77" s="1"/>
      <c r="X77" s="52"/>
      <c r="Y77" s="9"/>
      <c r="Z77" s="7"/>
      <c r="AA77" s="7"/>
      <c r="AB77" s="7"/>
      <c r="AC77" s="7"/>
      <c r="AD77" s="7"/>
      <c r="AE77" s="7"/>
      <c r="AF77" s="7"/>
      <c r="AG77" s="7"/>
      <c r="AH77" s="7"/>
      <c r="AI77" s="7"/>
    </row>
    <row r="78" spans="1:35" customFormat="1" ht="16.5" customHeight="1" thickBot="1" x14ac:dyDescent="0.3">
      <c r="A78" s="37"/>
      <c r="B78" s="55"/>
      <c r="C78" s="13" t="s">
        <v>18</v>
      </c>
      <c r="D78" s="22">
        <v>4.63</v>
      </c>
      <c r="E78" s="22">
        <v>7.23</v>
      </c>
      <c r="F78" s="22">
        <v>12.25</v>
      </c>
      <c r="G78" s="22">
        <v>13.57</v>
      </c>
      <c r="H78" s="22">
        <v>15.01</v>
      </c>
      <c r="I78" s="22">
        <v>17.420000000000002</v>
      </c>
      <c r="J78" s="22">
        <v>19.03</v>
      </c>
      <c r="K78" s="22">
        <v>20.52</v>
      </c>
      <c r="L78" s="22">
        <v>22.04</v>
      </c>
      <c r="M78" s="23">
        <v>24.32</v>
      </c>
      <c r="N78" s="16">
        <f>M78/B76</f>
        <v>0.23799999999999999</v>
      </c>
      <c r="O78" s="1"/>
      <c r="P78" s="1"/>
      <c r="Q78" s="1"/>
      <c r="R78" s="1"/>
      <c r="S78" s="1"/>
      <c r="T78" s="1"/>
      <c r="U78" s="1"/>
      <c r="V78" s="1"/>
      <c r="W78" s="1"/>
      <c r="X78" s="52"/>
      <c r="Y78" s="10"/>
      <c r="Z78" s="11"/>
      <c r="AA78" s="11"/>
      <c r="AB78" s="11"/>
      <c r="AC78" s="11"/>
      <c r="AD78" s="11"/>
      <c r="AE78" s="11"/>
      <c r="AF78" s="11"/>
      <c r="AG78" s="11"/>
      <c r="AH78" s="11"/>
      <c r="AI78" s="11"/>
    </row>
    <row r="79" spans="1:35" ht="15.6" customHeight="1" x14ac:dyDescent="0.25">
      <c r="A79" s="31">
        <v>13</v>
      </c>
      <c r="B79" s="40">
        <v>254.8</v>
      </c>
      <c r="C79" s="12" t="s">
        <v>0</v>
      </c>
      <c r="D79" s="24">
        <v>6.35</v>
      </c>
      <c r="E79" s="24">
        <v>11.69</v>
      </c>
      <c r="F79" s="24">
        <v>18.43</v>
      </c>
      <c r="G79" s="24">
        <v>18.43</v>
      </c>
      <c r="H79" s="24">
        <v>18.43</v>
      </c>
      <c r="I79" s="24">
        <v>18.43</v>
      </c>
      <c r="J79" s="24">
        <v>18.43</v>
      </c>
      <c r="K79" s="24">
        <v>18.43</v>
      </c>
      <c r="L79" s="24">
        <v>18.43</v>
      </c>
      <c r="M79" s="25">
        <v>18.43</v>
      </c>
      <c r="N79" s="14"/>
    </row>
    <row r="80" spans="1:35" ht="15.6" customHeight="1" x14ac:dyDescent="0.25">
      <c r="A80" s="32"/>
      <c r="B80" s="41"/>
      <c r="C80" s="8" t="s">
        <v>14</v>
      </c>
      <c r="D80" s="20">
        <v>6.35</v>
      </c>
      <c r="E80" s="20">
        <v>11.69</v>
      </c>
      <c r="F80" s="20">
        <v>18.43</v>
      </c>
      <c r="G80" s="20">
        <v>24.11</v>
      </c>
      <c r="H80" s="20">
        <v>28.96</v>
      </c>
      <c r="I80" s="20">
        <v>31.57</v>
      </c>
      <c r="J80" s="20">
        <v>35.93</v>
      </c>
      <c r="K80" s="20">
        <v>41.02</v>
      </c>
      <c r="L80" s="20">
        <v>43.22</v>
      </c>
      <c r="M80" s="21">
        <v>44.54</v>
      </c>
      <c r="N80" s="15"/>
    </row>
    <row r="81" spans="1:35" ht="15.6" customHeight="1" x14ac:dyDescent="0.25">
      <c r="A81" s="32"/>
      <c r="B81" s="42"/>
      <c r="C81" s="13" t="s">
        <v>18</v>
      </c>
      <c r="D81" s="26">
        <v>6.35</v>
      </c>
      <c r="E81" s="26">
        <v>11.69</v>
      </c>
      <c r="F81" s="26">
        <v>18.43</v>
      </c>
      <c r="G81" s="26">
        <v>24.11</v>
      </c>
      <c r="H81" s="26">
        <v>28.96</v>
      </c>
      <c r="I81" s="26">
        <v>32.020000000000003</v>
      </c>
      <c r="J81" s="26">
        <v>36.9</v>
      </c>
      <c r="K81" s="26">
        <v>43.02</v>
      </c>
      <c r="L81" s="26">
        <v>47.03</v>
      </c>
      <c r="M81" s="27">
        <v>51.65</v>
      </c>
      <c r="N81" s="16">
        <f>M81/B79</f>
        <v>0.20300000000000001</v>
      </c>
    </row>
    <row r="82" spans="1:35" customFormat="1" ht="19.5" customHeight="1" x14ac:dyDescent="0.25">
      <c r="A82" s="35" t="s">
        <v>17</v>
      </c>
      <c r="B82" s="53">
        <v>100.84</v>
      </c>
      <c r="C82" s="5" t="s">
        <v>0</v>
      </c>
      <c r="D82" s="20">
        <v>4.7</v>
      </c>
      <c r="E82" s="20">
        <v>7.13</v>
      </c>
      <c r="F82" s="20">
        <v>11.75</v>
      </c>
      <c r="G82" s="20">
        <v>11.75</v>
      </c>
      <c r="H82" s="20">
        <v>11.75</v>
      </c>
      <c r="I82" s="20">
        <v>11.75</v>
      </c>
      <c r="J82" s="20">
        <v>11.75</v>
      </c>
      <c r="K82" s="20">
        <v>11.75</v>
      </c>
      <c r="L82" s="20">
        <v>11.75</v>
      </c>
      <c r="M82" s="21">
        <v>11.75</v>
      </c>
      <c r="N82" s="15"/>
      <c r="O82" s="1"/>
      <c r="P82" s="1"/>
      <c r="Q82" s="1"/>
      <c r="R82" s="1"/>
      <c r="S82" s="1"/>
      <c r="T82" s="1"/>
      <c r="U82" s="1"/>
      <c r="V82" s="1"/>
      <c r="W82" s="1"/>
      <c r="X82" s="52"/>
      <c r="Y82" s="6"/>
      <c r="Z82" s="7"/>
      <c r="AA82" s="7"/>
      <c r="AB82" s="7"/>
      <c r="AC82" s="7"/>
      <c r="AD82" s="7"/>
      <c r="AE82" s="7"/>
      <c r="AF82" s="7"/>
      <c r="AG82" s="7"/>
      <c r="AH82" s="7"/>
      <c r="AI82" s="7"/>
    </row>
    <row r="83" spans="1:35" customFormat="1" ht="15.75" customHeight="1" x14ac:dyDescent="0.25">
      <c r="A83" s="36"/>
      <c r="B83" s="54"/>
      <c r="C83" s="8" t="s">
        <v>16</v>
      </c>
      <c r="D83" s="20">
        <v>4.7</v>
      </c>
      <c r="E83" s="20">
        <v>7.13</v>
      </c>
      <c r="F83" s="20">
        <v>11.75</v>
      </c>
      <c r="G83" s="20">
        <v>12.92</v>
      </c>
      <c r="H83" s="20">
        <v>14.29</v>
      </c>
      <c r="I83" s="20">
        <v>16.13</v>
      </c>
      <c r="J83" s="20">
        <v>17.309999999999999</v>
      </c>
      <c r="K83" s="20">
        <v>17.829999999999998</v>
      </c>
      <c r="L83" s="20">
        <v>18.09</v>
      </c>
      <c r="M83" s="21">
        <v>18.54</v>
      </c>
      <c r="N83" s="15"/>
      <c r="O83" s="1"/>
      <c r="P83" s="1"/>
      <c r="Q83" s="1"/>
      <c r="R83" s="1"/>
      <c r="S83" s="1"/>
      <c r="T83" s="1"/>
      <c r="U83" s="1"/>
      <c r="V83" s="1"/>
      <c r="W83" s="1"/>
      <c r="X83" s="52"/>
      <c r="Y83" s="9"/>
      <c r="Z83" s="7"/>
      <c r="AA83" s="7"/>
      <c r="AB83" s="7"/>
      <c r="AC83" s="7"/>
      <c r="AD83" s="7"/>
      <c r="AE83" s="7"/>
      <c r="AF83" s="7"/>
      <c r="AG83" s="7"/>
      <c r="AH83" s="7"/>
      <c r="AI83" s="7"/>
    </row>
    <row r="84" spans="1:35" customFormat="1" ht="16.5" customHeight="1" thickBot="1" x14ac:dyDescent="0.3">
      <c r="A84" s="37"/>
      <c r="B84" s="55"/>
      <c r="C84" s="13" t="s">
        <v>18</v>
      </c>
      <c r="D84" s="22">
        <v>4.7</v>
      </c>
      <c r="E84" s="22">
        <v>7.13</v>
      </c>
      <c r="F84" s="22">
        <v>11.75</v>
      </c>
      <c r="G84" s="22">
        <v>12.92</v>
      </c>
      <c r="H84" s="22">
        <v>14.29</v>
      </c>
      <c r="I84" s="22">
        <v>16.579999999999998</v>
      </c>
      <c r="J84" s="22">
        <v>18.28</v>
      </c>
      <c r="K84" s="22">
        <v>19.829999999999998</v>
      </c>
      <c r="L84" s="22">
        <v>21.38</v>
      </c>
      <c r="M84" s="23">
        <v>23.82</v>
      </c>
      <c r="N84" s="16">
        <f>M84/B82</f>
        <v>0.23599999999999999</v>
      </c>
      <c r="O84" s="1"/>
      <c r="P84" s="1"/>
      <c r="Q84" s="1"/>
      <c r="R84" s="1"/>
      <c r="S84" s="1"/>
      <c r="T84" s="1"/>
      <c r="U84" s="1"/>
      <c r="V84" s="1"/>
      <c r="W84" s="1"/>
      <c r="X84" s="52"/>
      <c r="Y84" s="10"/>
      <c r="Z84" s="11"/>
      <c r="AA84" s="11"/>
      <c r="AB84" s="11"/>
      <c r="AC84" s="11"/>
      <c r="AD84" s="11"/>
      <c r="AE84" s="11"/>
      <c r="AF84" s="11"/>
      <c r="AG84" s="11"/>
      <c r="AH84" s="11"/>
      <c r="AI84" s="11"/>
    </row>
    <row r="85" spans="1:35" ht="15.6" customHeight="1" x14ac:dyDescent="0.25">
      <c r="A85" s="31">
        <v>14</v>
      </c>
      <c r="B85" s="40">
        <v>250.3</v>
      </c>
      <c r="C85" s="12" t="s">
        <v>0</v>
      </c>
      <c r="D85" s="24">
        <v>6.37</v>
      </c>
      <c r="E85" s="24">
        <v>11.77</v>
      </c>
      <c r="F85" s="24">
        <v>18.25</v>
      </c>
      <c r="G85" s="24">
        <v>18.25</v>
      </c>
      <c r="H85" s="24">
        <v>18.25</v>
      </c>
      <c r="I85" s="24">
        <v>18.25</v>
      </c>
      <c r="J85" s="24">
        <v>18.25</v>
      </c>
      <c r="K85" s="24">
        <v>18.25</v>
      </c>
      <c r="L85" s="24">
        <v>18.25</v>
      </c>
      <c r="M85" s="25">
        <v>18.25</v>
      </c>
      <c r="N85" s="14"/>
    </row>
    <row r="86" spans="1:35" ht="15.6" customHeight="1" x14ac:dyDescent="0.25">
      <c r="A86" s="32"/>
      <c r="B86" s="41"/>
      <c r="C86" s="8" t="s">
        <v>14</v>
      </c>
      <c r="D86" s="20">
        <v>6.37</v>
      </c>
      <c r="E86" s="20">
        <v>11.77</v>
      </c>
      <c r="F86" s="20">
        <v>18.25</v>
      </c>
      <c r="G86" s="20">
        <v>24.35</v>
      </c>
      <c r="H86" s="20">
        <v>29.38</v>
      </c>
      <c r="I86" s="20">
        <v>32.28</v>
      </c>
      <c r="J86" s="20">
        <v>36.58</v>
      </c>
      <c r="K86" s="20">
        <v>41.77</v>
      </c>
      <c r="L86" s="20">
        <v>43.98</v>
      </c>
      <c r="M86" s="21">
        <v>45.38</v>
      </c>
      <c r="N86" s="15"/>
    </row>
    <row r="87" spans="1:35" ht="15.6" customHeight="1" x14ac:dyDescent="0.25">
      <c r="A87" s="32"/>
      <c r="B87" s="42"/>
      <c r="C87" s="13" t="s">
        <v>18</v>
      </c>
      <c r="D87" s="26">
        <v>6.37</v>
      </c>
      <c r="E87" s="26">
        <v>11.77</v>
      </c>
      <c r="F87" s="26">
        <v>18.25</v>
      </c>
      <c r="G87" s="26">
        <v>24.35</v>
      </c>
      <c r="H87" s="26">
        <v>29.38</v>
      </c>
      <c r="I87" s="26">
        <v>32.630000000000003</v>
      </c>
      <c r="J87" s="26">
        <v>37.340000000000003</v>
      </c>
      <c r="K87" s="26">
        <v>43.32</v>
      </c>
      <c r="L87" s="26">
        <v>46.91</v>
      </c>
      <c r="M87" s="27">
        <v>51.08</v>
      </c>
      <c r="N87" s="16">
        <f>M87/B85</f>
        <v>0.20399999999999999</v>
      </c>
    </row>
    <row r="88" spans="1:35" customFormat="1" ht="19.5" customHeight="1" x14ac:dyDescent="0.25">
      <c r="A88" s="35" t="s">
        <v>17</v>
      </c>
      <c r="B88" s="53">
        <v>99.34</v>
      </c>
      <c r="C88" s="5" t="s">
        <v>0</v>
      </c>
      <c r="D88" s="20">
        <v>4.8899999999999997</v>
      </c>
      <c r="E88" s="20">
        <v>7.5</v>
      </c>
      <c r="F88" s="20">
        <v>12.11</v>
      </c>
      <c r="G88" s="20">
        <v>12.11</v>
      </c>
      <c r="H88" s="20">
        <v>12.11</v>
      </c>
      <c r="I88" s="20">
        <v>12.11</v>
      </c>
      <c r="J88" s="20">
        <v>12.11</v>
      </c>
      <c r="K88" s="20">
        <v>12.11</v>
      </c>
      <c r="L88" s="20">
        <v>12.11</v>
      </c>
      <c r="M88" s="21">
        <v>12.11</v>
      </c>
      <c r="N88" s="15"/>
      <c r="O88" s="1"/>
      <c r="P88" s="1"/>
      <c r="Q88" s="1"/>
      <c r="R88" s="1"/>
      <c r="S88" s="1"/>
      <c r="T88" s="1"/>
      <c r="U88" s="1"/>
      <c r="V88" s="1"/>
      <c r="W88" s="1"/>
      <c r="X88" s="52"/>
      <c r="Y88" s="6"/>
      <c r="Z88" s="7"/>
      <c r="AA88" s="7"/>
      <c r="AB88" s="7"/>
      <c r="AC88" s="7"/>
      <c r="AD88" s="7"/>
      <c r="AE88" s="7"/>
      <c r="AF88" s="7"/>
      <c r="AG88" s="7"/>
      <c r="AH88" s="7"/>
      <c r="AI88" s="7"/>
    </row>
    <row r="89" spans="1:35" customFormat="1" ht="15.75" customHeight="1" x14ac:dyDescent="0.25">
      <c r="A89" s="36"/>
      <c r="B89" s="54"/>
      <c r="C89" s="8" t="s">
        <v>16</v>
      </c>
      <c r="D89" s="20">
        <v>4.8899999999999997</v>
      </c>
      <c r="E89" s="20">
        <v>7.5</v>
      </c>
      <c r="F89" s="20">
        <v>12.11</v>
      </c>
      <c r="G89" s="20">
        <v>13.29</v>
      </c>
      <c r="H89" s="20">
        <v>14.7</v>
      </c>
      <c r="I89" s="20">
        <v>16.8</v>
      </c>
      <c r="J89" s="20">
        <v>17.97</v>
      </c>
      <c r="K89" s="20">
        <v>18.62</v>
      </c>
      <c r="L89" s="20">
        <v>18.920000000000002</v>
      </c>
      <c r="M89" s="21">
        <v>19.41</v>
      </c>
      <c r="N89" s="15"/>
      <c r="O89" s="1"/>
      <c r="P89" s="1"/>
      <c r="Q89" s="1"/>
      <c r="R89" s="1"/>
      <c r="S89" s="1"/>
      <c r="T89" s="1"/>
      <c r="U89" s="1"/>
      <c r="V89" s="1"/>
      <c r="W89" s="1"/>
      <c r="X89" s="52"/>
      <c r="Y89" s="9"/>
      <c r="Z89" s="7"/>
      <c r="AA89" s="7"/>
      <c r="AB89" s="7"/>
      <c r="AC89" s="7"/>
      <c r="AD89" s="7"/>
      <c r="AE89" s="7"/>
      <c r="AF89" s="7"/>
      <c r="AG89" s="7"/>
      <c r="AH89" s="7"/>
      <c r="AI89" s="7"/>
    </row>
    <row r="90" spans="1:35" customFormat="1" ht="16.5" customHeight="1" thickBot="1" x14ac:dyDescent="0.3">
      <c r="A90" s="37"/>
      <c r="B90" s="55"/>
      <c r="C90" s="13" t="s">
        <v>18</v>
      </c>
      <c r="D90" s="22">
        <v>4.8899999999999997</v>
      </c>
      <c r="E90" s="22">
        <v>7.5</v>
      </c>
      <c r="F90" s="22">
        <v>12.11</v>
      </c>
      <c r="G90" s="22">
        <v>13.29</v>
      </c>
      <c r="H90" s="22">
        <v>14.7</v>
      </c>
      <c r="I90" s="22">
        <v>17.149999999999999</v>
      </c>
      <c r="J90" s="22">
        <v>18.73</v>
      </c>
      <c r="K90" s="22">
        <v>20.170000000000002</v>
      </c>
      <c r="L90" s="22">
        <v>21.45</v>
      </c>
      <c r="M90" s="23">
        <v>23.56</v>
      </c>
      <c r="N90" s="16">
        <f>M90/B88</f>
        <v>0.23699999999999999</v>
      </c>
      <c r="O90" s="1"/>
      <c r="P90" s="1"/>
      <c r="Q90" s="1"/>
      <c r="R90" s="1"/>
      <c r="S90" s="1"/>
      <c r="T90" s="1"/>
      <c r="U90" s="1"/>
      <c r="V90" s="1"/>
      <c r="W90" s="1"/>
      <c r="X90" s="52"/>
      <c r="Y90" s="10"/>
      <c r="Z90" s="11"/>
      <c r="AA90" s="11"/>
      <c r="AB90" s="11"/>
      <c r="AC90" s="11"/>
      <c r="AD90" s="11"/>
      <c r="AE90" s="11"/>
      <c r="AF90" s="11"/>
      <c r="AG90" s="11"/>
      <c r="AH90" s="11"/>
      <c r="AI90" s="11"/>
    </row>
    <row r="91" spans="1:35" ht="15.6" customHeight="1" x14ac:dyDescent="0.25">
      <c r="A91" s="31">
        <v>15</v>
      </c>
      <c r="B91" s="40">
        <v>258.8</v>
      </c>
      <c r="C91" s="12" t="s">
        <v>0</v>
      </c>
      <c r="D91" s="24">
        <v>6.48</v>
      </c>
      <c r="E91" s="24">
        <v>12.17</v>
      </c>
      <c r="F91" s="24">
        <v>18.91</v>
      </c>
      <c r="G91" s="24">
        <v>18.91</v>
      </c>
      <c r="H91" s="24">
        <v>18.91</v>
      </c>
      <c r="I91" s="24">
        <v>18.91</v>
      </c>
      <c r="J91" s="24">
        <v>18.91</v>
      </c>
      <c r="K91" s="24">
        <v>18.91</v>
      </c>
      <c r="L91" s="24">
        <v>18.91</v>
      </c>
      <c r="M91" s="25">
        <v>18.91</v>
      </c>
      <c r="N91" s="14"/>
    </row>
    <row r="92" spans="1:35" ht="15.6" customHeight="1" x14ac:dyDescent="0.25">
      <c r="A92" s="32"/>
      <c r="B92" s="41"/>
      <c r="C92" s="8" t="s">
        <v>14</v>
      </c>
      <c r="D92" s="20">
        <v>6.48</v>
      </c>
      <c r="E92" s="20">
        <v>12.17</v>
      </c>
      <c r="F92" s="20">
        <v>18.91</v>
      </c>
      <c r="G92" s="20">
        <v>24.71</v>
      </c>
      <c r="H92" s="20">
        <v>29.6</v>
      </c>
      <c r="I92" s="20">
        <v>32.47</v>
      </c>
      <c r="J92" s="20">
        <v>36.869999999999997</v>
      </c>
      <c r="K92" s="20">
        <v>42.11</v>
      </c>
      <c r="L92" s="20">
        <v>44.19</v>
      </c>
      <c r="M92" s="21">
        <v>45.58</v>
      </c>
      <c r="N92" s="15"/>
    </row>
    <row r="93" spans="1:35" ht="15.6" customHeight="1" x14ac:dyDescent="0.25">
      <c r="A93" s="32"/>
      <c r="B93" s="42"/>
      <c r="C93" s="13" t="s">
        <v>18</v>
      </c>
      <c r="D93" s="26">
        <v>6.48</v>
      </c>
      <c r="E93" s="26">
        <v>12.17</v>
      </c>
      <c r="F93" s="26">
        <v>18.91</v>
      </c>
      <c r="G93" s="26">
        <v>24.71</v>
      </c>
      <c r="H93" s="26">
        <v>29.6</v>
      </c>
      <c r="I93" s="26">
        <v>32.869999999999997</v>
      </c>
      <c r="J93" s="26">
        <v>37.74</v>
      </c>
      <c r="K93" s="26">
        <v>43.87</v>
      </c>
      <c r="L93" s="26">
        <v>47.5</v>
      </c>
      <c r="M93" s="27">
        <v>51.9</v>
      </c>
      <c r="N93" s="16">
        <f>M93/B91</f>
        <v>0.20100000000000001</v>
      </c>
    </row>
    <row r="94" spans="1:35" customFormat="1" ht="19.5" customHeight="1" x14ac:dyDescent="0.25">
      <c r="A94" s="35" t="s">
        <v>17</v>
      </c>
      <c r="B94" s="53">
        <v>98.07</v>
      </c>
      <c r="C94" s="5" t="s">
        <v>0</v>
      </c>
      <c r="D94" s="20">
        <v>4.76</v>
      </c>
      <c r="E94" s="20">
        <v>7.29</v>
      </c>
      <c r="F94" s="20">
        <v>11.89</v>
      </c>
      <c r="G94" s="20">
        <v>11.89</v>
      </c>
      <c r="H94" s="20">
        <v>11.89</v>
      </c>
      <c r="I94" s="20">
        <v>11.89</v>
      </c>
      <c r="J94" s="20">
        <v>11.89</v>
      </c>
      <c r="K94" s="20">
        <v>11.89</v>
      </c>
      <c r="L94" s="20">
        <v>11.89</v>
      </c>
      <c r="M94" s="21">
        <v>11.89</v>
      </c>
      <c r="N94" s="15"/>
      <c r="O94" s="1"/>
      <c r="P94" s="1"/>
      <c r="Q94" s="1"/>
      <c r="R94" s="1"/>
      <c r="S94" s="1"/>
      <c r="T94" s="1"/>
      <c r="U94" s="1"/>
      <c r="V94" s="1"/>
      <c r="W94" s="1"/>
      <c r="X94" s="52"/>
      <c r="Y94" s="6"/>
      <c r="Z94" s="7"/>
      <c r="AA94" s="7"/>
      <c r="AB94" s="7"/>
      <c r="AC94" s="7"/>
      <c r="AD94" s="7"/>
      <c r="AE94" s="7"/>
      <c r="AF94" s="7"/>
      <c r="AG94" s="7"/>
      <c r="AH94" s="7"/>
      <c r="AI94" s="7"/>
    </row>
    <row r="95" spans="1:35" customFormat="1" ht="15.75" customHeight="1" x14ac:dyDescent="0.25">
      <c r="A95" s="36"/>
      <c r="B95" s="54"/>
      <c r="C95" s="8" t="s">
        <v>16</v>
      </c>
      <c r="D95" s="20">
        <v>4.76</v>
      </c>
      <c r="E95" s="20">
        <v>7.29</v>
      </c>
      <c r="F95" s="20">
        <v>11.89</v>
      </c>
      <c r="G95" s="20">
        <v>12.97</v>
      </c>
      <c r="H95" s="20">
        <v>14.37</v>
      </c>
      <c r="I95" s="20">
        <v>16.45</v>
      </c>
      <c r="J95" s="20">
        <v>17.690000000000001</v>
      </c>
      <c r="K95" s="20">
        <v>18.36</v>
      </c>
      <c r="L95" s="20">
        <v>18.59</v>
      </c>
      <c r="M95" s="21">
        <v>19.100000000000001</v>
      </c>
      <c r="N95" s="15"/>
      <c r="O95" s="1"/>
      <c r="P95" s="1"/>
      <c r="Q95" s="1"/>
      <c r="R95" s="1"/>
      <c r="S95" s="1"/>
      <c r="T95" s="1"/>
      <c r="U95" s="1"/>
      <c r="V95" s="1"/>
      <c r="W95" s="1"/>
      <c r="X95" s="52"/>
      <c r="Y95" s="9"/>
      <c r="Z95" s="7"/>
      <c r="AA95" s="7"/>
      <c r="AB95" s="7"/>
      <c r="AC95" s="7"/>
      <c r="AD95" s="7"/>
      <c r="AE95" s="7"/>
      <c r="AF95" s="7"/>
      <c r="AG95" s="7"/>
      <c r="AH95" s="7"/>
      <c r="AI95" s="7"/>
    </row>
    <row r="96" spans="1:35" customFormat="1" ht="16.5" customHeight="1" thickBot="1" x14ac:dyDescent="0.3">
      <c r="A96" s="37"/>
      <c r="B96" s="55"/>
      <c r="C96" s="13" t="s">
        <v>18</v>
      </c>
      <c r="D96" s="22">
        <v>4.76</v>
      </c>
      <c r="E96" s="22">
        <v>7.29</v>
      </c>
      <c r="F96" s="22">
        <v>11.89</v>
      </c>
      <c r="G96" s="22">
        <v>12.97</v>
      </c>
      <c r="H96" s="22">
        <v>14.37</v>
      </c>
      <c r="I96" s="22">
        <v>16.850000000000001</v>
      </c>
      <c r="J96" s="22">
        <v>18.559999999999999</v>
      </c>
      <c r="K96" s="22">
        <v>20.11</v>
      </c>
      <c r="L96" s="22">
        <v>21.48</v>
      </c>
      <c r="M96" s="23">
        <v>23.91</v>
      </c>
      <c r="N96" s="16">
        <f>M96/B94</f>
        <v>0.24399999999999999</v>
      </c>
      <c r="O96" s="1"/>
      <c r="P96" s="1"/>
      <c r="Q96" s="1"/>
      <c r="R96" s="1"/>
      <c r="S96" s="1"/>
      <c r="T96" s="1"/>
      <c r="U96" s="1"/>
      <c r="V96" s="1"/>
      <c r="W96" s="1"/>
      <c r="X96" s="52"/>
      <c r="Y96" s="10"/>
      <c r="Z96" s="11"/>
      <c r="AA96" s="11"/>
      <c r="AB96" s="11"/>
      <c r="AC96" s="11"/>
      <c r="AD96" s="11"/>
      <c r="AE96" s="11"/>
      <c r="AF96" s="11"/>
      <c r="AG96" s="11"/>
      <c r="AH96" s="11"/>
      <c r="AI96" s="11"/>
    </row>
    <row r="97" spans="1:35" ht="15.6" customHeight="1" x14ac:dyDescent="0.25">
      <c r="A97" s="31">
        <v>16</v>
      </c>
      <c r="B97" s="40">
        <v>251.5</v>
      </c>
      <c r="C97" s="12" t="s">
        <v>0</v>
      </c>
      <c r="D97" s="24">
        <v>6.05</v>
      </c>
      <c r="E97" s="24">
        <v>11.68</v>
      </c>
      <c r="F97" s="24">
        <v>18.48</v>
      </c>
      <c r="G97" s="24">
        <v>18.48</v>
      </c>
      <c r="H97" s="24">
        <v>18.48</v>
      </c>
      <c r="I97" s="24">
        <v>18.48</v>
      </c>
      <c r="J97" s="24">
        <v>18.48</v>
      </c>
      <c r="K97" s="24">
        <v>18.48</v>
      </c>
      <c r="L97" s="24">
        <v>18.48</v>
      </c>
      <c r="M97" s="25">
        <v>18.48</v>
      </c>
      <c r="N97" s="14"/>
    </row>
    <row r="98" spans="1:35" ht="15.6" customHeight="1" x14ac:dyDescent="0.25">
      <c r="A98" s="32"/>
      <c r="B98" s="41"/>
      <c r="C98" s="8" t="s">
        <v>14</v>
      </c>
      <c r="D98" s="20">
        <v>6.05</v>
      </c>
      <c r="E98" s="20">
        <v>11.68</v>
      </c>
      <c r="F98" s="20">
        <v>18.48</v>
      </c>
      <c r="G98" s="20">
        <v>24.32</v>
      </c>
      <c r="H98" s="20">
        <v>29.09</v>
      </c>
      <c r="I98" s="20">
        <v>32.125</v>
      </c>
      <c r="J98" s="20">
        <v>36.56</v>
      </c>
      <c r="K98" s="20">
        <v>41.46</v>
      </c>
      <c r="L98" s="20">
        <v>43.38</v>
      </c>
      <c r="M98" s="21">
        <v>44.79</v>
      </c>
      <c r="N98" s="15"/>
    </row>
    <row r="99" spans="1:35" ht="15.6" customHeight="1" x14ac:dyDescent="0.25">
      <c r="A99" s="32"/>
      <c r="B99" s="42"/>
      <c r="C99" s="13" t="s">
        <v>18</v>
      </c>
      <c r="D99" s="26">
        <v>6.05</v>
      </c>
      <c r="E99" s="26">
        <v>11.68</v>
      </c>
      <c r="F99" s="26">
        <v>18.48</v>
      </c>
      <c r="G99" s="26">
        <v>24.32</v>
      </c>
      <c r="H99" s="26">
        <v>29.09</v>
      </c>
      <c r="I99" s="26">
        <v>32.51</v>
      </c>
      <c r="J99" s="26">
        <v>37.4</v>
      </c>
      <c r="K99" s="26">
        <v>43.18</v>
      </c>
      <c r="L99" s="26">
        <v>46.48</v>
      </c>
      <c r="M99" s="27">
        <v>50.36</v>
      </c>
      <c r="N99" s="16">
        <f>M99/B97</f>
        <v>0.2</v>
      </c>
    </row>
    <row r="100" spans="1:35" customFormat="1" ht="19.5" customHeight="1" x14ac:dyDescent="0.25">
      <c r="A100" s="35" t="s">
        <v>17</v>
      </c>
      <c r="B100" s="53">
        <v>96.91</v>
      </c>
      <c r="C100" s="5" t="s">
        <v>0</v>
      </c>
      <c r="D100" s="20">
        <v>4.12</v>
      </c>
      <c r="E100" s="20">
        <v>6.22</v>
      </c>
      <c r="F100" s="20">
        <v>10.61</v>
      </c>
      <c r="G100" s="20">
        <v>10.61</v>
      </c>
      <c r="H100" s="20">
        <v>10.61</v>
      </c>
      <c r="I100" s="20">
        <v>10.61</v>
      </c>
      <c r="J100" s="20">
        <v>10.61</v>
      </c>
      <c r="K100" s="20">
        <v>10.61</v>
      </c>
      <c r="L100" s="20">
        <v>10.61</v>
      </c>
      <c r="M100" s="21">
        <v>10.61</v>
      </c>
      <c r="N100" s="15"/>
      <c r="O100" s="1"/>
      <c r="P100" s="1"/>
      <c r="Q100" s="1"/>
      <c r="R100" s="1"/>
      <c r="S100" s="1"/>
      <c r="T100" s="1"/>
      <c r="U100" s="1"/>
      <c r="V100" s="1"/>
      <c r="W100" s="1"/>
      <c r="X100" s="52"/>
      <c r="Y100" s="6"/>
      <c r="Z100" s="7"/>
      <c r="AA100" s="7"/>
      <c r="AB100" s="7"/>
      <c r="AC100" s="7"/>
      <c r="AD100" s="7"/>
      <c r="AE100" s="7"/>
      <c r="AF100" s="7"/>
      <c r="AG100" s="7"/>
      <c r="AH100" s="7"/>
      <c r="AI100" s="7"/>
    </row>
    <row r="101" spans="1:35" customFormat="1" ht="15.75" customHeight="1" x14ac:dyDescent="0.25">
      <c r="A101" s="36"/>
      <c r="B101" s="54"/>
      <c r="C101" s="8" t="s">
        <v>16</v>
      </c>
      <c r="D101" s="20">
        <v>4.12</v>
      </c>
      <c r="E101" s="20">
        <v>6.22</v>
      </c>
      <c r="F101" s="20">
        <v>10.61</v>
      </c>
      <c r="G101" s="20">
        <v>11.99</v>
      </c>
      <c r="H101" s="20">
        <v>13.63</v>
      </c>
      <c r="I101" s="20">
        <v>15.91</v>
      </c>
      <c r="J101" s="20">
        <v>17.37</v>
      </c>
      <c r="K101" s="20">
        <v>18.079999999999998</v>
      </c>
      <c r="L101" s="20">
        <v>18.32</v>
      </c>
      <c r="M101" s="21">
        <v>18.87</v>
      </c>
      <c r="N101" s="15"/>
      <c r="O101" s="1"/>
      <c r="P101" s="1"/>
      <c r="Q101" s="1"/>
      <c r="R101" s="1"/>
      <c r="S101" s="1"/>
      <c r="T101" s="1"/>
      <c r="U101" s="1"/>
      <c r="V101" s="1"/>
      <c r="W101" s="1"/>
      <c r="X101" s="52"/>
      <c r="Y101" s="9"/>
      <c r="Z101" s="7"/>
      <c r="AA101" s="7"/>
      <c r="AB101" s="7"/>
      <c r="AC101" s="7"/>
      <c r="AD101" s="7"/>
      <c r="AE101" s="7"/>
      <c r="AF101" s="7"/>
      <c r="AG101" s="7"/>
      <c r="AH101" s="7"/>
      <c r="AI101" s="7"/>
    </row>
    <row r="102" spans="1:35" customFormat="1" ht="16.5" customHeight="1" thickBot="1" x14ac:dyDescent="0.3">
      <c r="A102" s="37"/>
      <c r="B102" s="55"/>
      <c r="C102" s="13" t="s">
        <v>18</v>
      </c>
      <c r="D102" s="22">
        <v>4.12</v>
      </c>
      <c r="E102" s="22">
        <v>6.22</v>
      </c>
      <c r="F102" s="22">
        <v>10.61</v>
      </c>
      <c r="G102" s="22">
        <v>11.99</v>
      </c>
      <c r="H102" s="22">
        <v>13.63</v>
      </c>
      <c r="I102" s="22">
        <v>16.29</v>
      </c>
      <c r="J102" s="22">
        <v>18.21</v>
      </c>
      <c r="K102" s="22">
        <v>19.8</v>
      </c>
      <c r="L102" s="22">
        <v>21.11</v>
      </c>
      <c r="M102" s="23">
        <v>23.24</v>
      </c>
      <c r="N102" s="16">
        <f>M102/B100</f>
        <v>0.24</v>
      </c>
      <c r="O102" s="1"/>
      <c r="P102" s="1"/>
      <c r="Q102" s="1"/>
      <c r="R102" s="1"/>
      <c r="S102" s="1"/>
      <c r="T102" s="1"/>
      <c r="U102" s="1"/>
      <c r="V102" s="1"/>
      <c r="W102" s="1"/>
      <c r="X102" s="52"/>
      <c r="Y102" s="10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</row>
    <row r="103" spans="1:35" ht="15.6" customHeight="1" x14ac:dyDescent="0.25">
      <c r="A103" s="31">
        <v>17</v>
      </c>
      <c r="B103" s="40">
        <v>235.9</v>
      </c>
      <c r="C103" s="12" t="s">
        <v>0</v>
      </c>
      <c r="D103" s="24">
        <v>5.35</v>
      </c>
      <c r="E103" s="24">
        <v>10.11</v>
      </c>
      <c r="F103" s="24">
        <v>16.73</v>
      </c>
      <c r="G103" s="24">
        <v>16.73</v>
      </c>
      <c r="H103" s="24">
        <v>16.73</v>
      </c>
      <c r="I103" s="24">
        <v>16.73</v>
      </c>
      <c r="J103" s="24">
        <v>16.73</v>
      </c>
      <c r="K103" s="24">
        <v>16.73</v>
      </c>
      <c r="L103" s="24">
        <v>16.73</v>
      </c>
      <c r="M103" s="25">
        <v>16.73</v>
      </c>
      <c r="N103" s="14"/>
    </row>
    <row r="104" spans="1:35" ht="15.6" customHeight="1" x14ac:dyDescent="0.25">
      <c r="A104" s="32"/>
      <c r="B104" s="41"/>
      <c r="C104" s="8" t="s">
        <v>14</v>
      </c>
      <c r="D104" s="20">
        <v>5.35</v>
      </c>
      <c r="E104" s="20">
        <v>10.11</v>
      </c>
      <c r="F104" s="20">
        <v>16.73</v>
      </c>
      <c r="G104" s="20">
        <v>22.01</v>
      </c>
      <c r="H104" s="20">
        <v>26.45</v>
      </c>
      <c r="I104" s="20">
        <v>29.17</v>
      </c>
      <c r="J104" s="20">
        <v>33.49</v>
      </c>
      <c r="K104" s="20">
        <v>38.36</v>
      </c>
      <c r="L104" s="20">
        <v>40.15</v>
      </c>
      <c r="M104" s="21">
        <v>41.49</v>
      </c>
      <c r="N104" s="15"/>
    </row>
    <row r="105" spans="1:35" ht="15.6" customHeight="1" x14ac:dyDescent="0.25">
      <c r="A105" s="32"/>
      <c r="B105" s="42"/>
      <c r="C105" s="13" t="s">
        <v>18</v>
      </c>
      <c r="D105" s="26">
        <v>5.35</v>
      </c>
      <c r="E105" s="26">
        <v>10.11</v>
      </c>
      <c r="F105" s="26">
        <v>16.73</v>
      </c>
      <c r="G105" s="26">
        <v>22.01</v>
      </c>
      <c r="H105" s="26">
        <v>26.45</v>
      </c>
      <c r="I105" s="26">
        <v>29.52</v>
      </c>
      <c r="J105" s="26">
        <v>34.24</v>
      </c>
      <c r="K105" s="26">
        <v>39.96</v>
      </c>
      <c r="L105" s="26">
        <v>43.2</v>
      </c>
      <c r="M105" s="27">
        <v>47.24</v>
      </c>
      <c r="N105" s="16">
        <f>M105/B103</f>
        <v>0.2</v>
      </c>
    </row>
    <row r="106" spans="1:35" customFormat="1" ht="19.5" customHeight="1" x14ac:dyDescent="0.25">
      <c r="A106" s="35" t="s">
        <v>17</v>
      </c>
      <c r="B106" s="53">
        <v>91.36</v>
      </c>
      <c r="C106" s="5" t="s">
        <v>0</v>
      </c>
      <c r="D106" s="20">
        <v>3.66</v>
      </c>
      <c r="E106" s="20">
        <v>5.71</v>
      </c>
      <c r="F106" s="20">
        <v>10.1</v>
      </c>
      <c r="G106" s="20">
        <v>10.1</v>
      </c>
      <c r="H106" s="20">
        <v>10.1</v>
      </c>
      <c r="I106" s="20">
        <v>10.1</v>
      </c>
      <c r="J106" s="20">
        <v>10.1</v>
      </c>
      <c r="K106" s="20">
        <v>10.1</v>
      </c>
      <c r="L106" s="20">
        <v>10.1</v>
      </c>
      <c r="M106" s="21">
        <v>10.1</v>
      </c>
      <c r="N106" s="15"/>
      <c r="O106" s="1"/>
      <c r="P106" s="1"/>
      <c r="Q106" s="1"/>
      <c r="R106" s="1"/>
      <c r="S106" s="1"/>
      <c r="T106" s="1"/>
      <c r="U106" s="1"/>
      <c r="V106" s="1"/>
      <c r="W106" s="1"/>
      <c r="X106" s="52"/>
      <c r="Y106" s="6"/>
      <c r="Z106" s="7"/>
      <c r="AA106" s="7"/>
      <c r="AB106" s="7"/>
      <c r="AC106" s="7"/>
      <c r="AD106" s="7"/>
      <c r="AE106" s="7"/>
      <c r="AF106" s="7"/>
      <c r="AG106" s="7"/>
      <c r="AH106" s="7"/>
      <c r="AI106" s="7"/>
    </row>
    <row r="107" spans="1:35" customFormat="1" ht="15.75" customHeight="1" x14ac:dyDescent="0.25">
      <c r="A107" s="36"/>
      <c r="B107" s="54"/>
      <c r="C107" s="8" t="s">
        <v>16</v>
      </c>
      <c r="D107" s="20">
        <v>3.66</v>
      </c>
      <c r="E107" s="20">
        <v>5.71</v>
      </c>
      <c r="F107" s="20">
        <v>10.1</v>
      </c>
      <c r="G107" s="20">
        <v>11.41</v>
      </c>
      <c r="H107" s="20">
        <v>12.92</v>
      </c>
      <c r="I107" s="20">
        <v>14.94</v>
      </c>
      <c r="J107" s="20">
        <v>16.329999999999998</v>
      </c>
      <c r="K107" s="20">
        <v>17</v>
      </c>
      <c r="L107" s="20">
        <v>17.190000000000001</v>
      </c>
      <c r="M107" s="21">
        <v>17.73</v>
      </c>
      <c r="N107" s="15"/>
      <c r="O107" s="1"/>
      <c r="P107" s="1"/>
      <c r="Q107" s="1"/>
      <c r="R107" s="1"/>
      <c r="S107" s="1"/>
      <c r="T107" s="1"/>
      <c r="U107" s="1"/>
      <c r="V107" s="1"/>
      <c r="W107" s="1"/>
      <c r="X107" s="52"/>
      <c r="Y107" s="9"/>
      <c r="Z107" s="7"/>
      <c r="AA107" s="7"/>
      <c r="AB107" s="7"/>
      <c r="AC107" s="7"/>
      <c r="AD107" s="7"/>
      <c r="AE107" s="7"/>
      <c r="AF107" s="7"/>
      <c r="AG107" s="7"/>
      <c r="AH107" s="7"/>
      <c r="AI107" s="7"/>
    </row>
    <row r="108" spans="1:35" customFormat="1" ht="16.5" customHeight="1" thickBot="1" x14ac:dyDescent="0.3">
      <c r="A108" s="37"/>
      <c r="B108" s="55"/>
      <c r="C108" s="13" t="s">
        <v>18</v>
      </c>
      <c r="D108" s="22">
        <v>3.66</v>
      </c>
      <c r="E108" s="22">
        <v>5.71</v>
      </c>
      <c r="F108" s="22">
        <v>10.1</v>
      </c>
      <c r="G108" s="22">
        <v>11.41</v>
      </c>
      <c r="H108" s="22">
        <v>12.92</v>
      </c>
      <c r="I108" s="22">
        <v>15.29</v>
      </c>
      <c r="J108" s="22">
        <v>17.09</v>
      </c>
      <c r="K108" s="22">
        <v>18.600000000000001</v>
      </c>
      <c r="L108" s="22">
        <v>19.78</v>
      </c>
      <c r="M108" s="23">
        <v>21.8</v>
      </c>
      <c r="N108" s="16">
        <f>M108/B106</f>
        <v>0.23899999999999999</v>
      </c>
      <c r="O108" s="1"/>
      <c r="P108" s="1"/>
      <c r="Q108" s="1"/>
      <c r="R108" s="1"/>
      <c r="S108" s="1"/>
      <c r="T108" s="1"/>
      <c r="U108" s="1"/>
      <c r="V108" s="1"/>
      <c r="W108" s="1"/>
      <c r="X108" s="52"/>
      <c r="Y108" s="10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</row>
    <row r="109" spans="1:35" ht="15.6" customHeight="1" x14ac:dyDescent="0.25">
      <c r="A109" s="31">
        <v>18</v>
      </c>
      <c r="B109" s="40">
        <v>227.6</v>
      </c>
      <c r="C109" s="12" t="s">
        <v>0</v>
      </c>
      <c r="D109" s="24">
        <v>5.74</v>
      </c>
      <c r="E109" s="24">
        <v>10.11</v>
      </c>
      <c r="F109" s="24">
        <v>16.93</v>
      </c>
      <c r="G109" s="24">
        <v>16.93</v>
      </c>
      <c r="H109" s="24">
        <v>16.93</v>
      </c>
      <c r="I109" s="24">
        <v>16.93</v>
      </c>
      <c r="J109" s="24">
        <v>16.93</v>
      </c>
      <c r="K109" s="24">
        <v>16.93</v>
      </c>
      <c r="L109" s="24">
        <v>16.93</v>
      </c>
      <c r="M109" s="25">
        <v>16.93</v>
      </c>
      <c r="N109" s="14"/>
    </row>
    <row r="110" spans="1:35" ht="15.6" customHeight="1" x14ac:dyDescent="0.25">
      <c r="A110" s="32"/>
      <c r="B110" s="41"/>
      <c r="C110" s="8" t="s">
        <v>14</v>
      </c>
      <c r="D110" s="20">
        <v>5.74</v>
      </c>
      <c r="E110" s="20">
        <v>10.11</v>
      </c>
      <c r="F110" s="20">
        <v>16.93</v>
      </c>
      <c r="G110" s="20">
        <v>21.73</v>
      </c>
      <c r="H110" s="20">
        <v>26.11</v>
      </c>
      <c r="I110" s="20">
        <v>28.81</v>
      </c>
      <c r="J110" s="20">
        <v>33.14</v>
      </c>
      <c r="K110" s="20">
        <v>37.76</v>
      </c>
      <c r="L110" s="20">
        <v>39.58</v>
      </c>
      <c r="M110" s="21">
        <v>40.909999999999997</v>
      </c>
      <c r="N110" s="15"/>
    </row>
    <row r="111" spans="1:35" ht="15.6" customHeight="1" x14ac:dyDescent="0.25">
      <c r="A111" s="32"/>
      <c r="B111" s="42"/>
      <c r="C111" s="13" t="s">
        <v>18</v>
      </c>
      <c r="D111" s="26">
        <v>5.74</v>
      </c>
      <c r="E111" s="26">
        <v>10.11</v>
      </c>
      <c r="F111" s="26">
        <v>16.93</v>
      </c>
      <c r="G111" s="26">
        <v>21.73</v>
      </c>
      <c r="H111" s="26">
        <v>26.11</v>
      </c>
      <c r="I111" s="26">
        <v>29.21</v>
      </c>
      <c r="J111" s="26">
        <v>34.01</v>
      </c>
      <c r="K111" s="26">
        <v>39.51</v>
      </c>
      <c r="L111" s="26">
        <v>42.91</v>
      </c>
      <c r="M111" s="27">
        <v>46.88</v>
      </c>
      <c r="N111" s="16">
        <f>M111/B109</f>
        <v>0.20599999999999999</v>
      </c>
    </row>
    <row r="112" spans="1:35" customFormat="1" ht="19.5" customHeight="1" x14ac:dyDescent="0.25">
      <c r="A112" s="35" t="s">
        <v>17</v>
      </c>
      <c r="B112" s="53">
        <v>92.44</v>
      </c>
      <c r="C112" s="5" t="s">
        <v>0</v>
      </c>
      <c r="D112" s="20">
        <v>3.63</v>
      </c>
      <c r="E112" s="20">
        <v>5.36</v>
      </c>
      <c r="F112" s="20">
        <v>9.61</v>
      </c>
      <c r="G112" s="20">
        <v>9.61</v>
      </c>
      <c r="H112" s="20">
        <v>9.61</v>
      </c>
      <c r="I112" s="20">
        <v>9.61</v>
      </c>
      <c r="J112" s="20">
        <v>9.61</v>
      </c>
      <c r="K112" s="20">
        <v>9.61</v>
      </c>
      <c r="L112" s="20">
        <v>9.61</v>
      </c>
      <c r="M112" s="21">
        <v>9.61</v>
      </c>
      <c r="N112" s="15"/>
      <c r="O112" s="1"/>
      <c r="P112" s="1"/>
      <c r="Q112" s="1"/>
      <c r="R112" s="1"/>
      <c r="S112" s="1"/>
      <c r="T112" s="1"/>
      <c r="U112" s="1"/>
      <c r="V112" s="1"/>
      <c r="W112" s="1"/>
      <c r="X112" s="52"/>
      <c r="Y112" s="6"/>
      <c r="Z112" s="7"/>
      <c r="AA112" s="7"/>
      <c r="AB112" s="7"/>
      <c r="AC112" s="7"/>
      <c r="AD112" s="7"/>
      <c r="AE112" s="7"/>
      <c r="AF112" s="7"/>
      <c r="AG112" s="7"/>
      <c r="AH112" s="7"/>
      <c r="AI112" s="7"/>
    </row>
    <row r="113" spans="1:35" customFormat="1" ht="15.75" customHeight="1" x14ac:dyDescent="0.25">
      <c r="A113" s="36"/>
      <c r="B113" s="54"/>
      <c r="C113" s="8" t="s">
        <v>16</v>
      </c>
      <c r="D113" s="20">
        <v>3.63</v>
      </c>
      <c r="E113" s="20">
        <v>5.36</v>
      </c>
      <c r="F113" s="20">
        <v>9.61</v>
      </c>
      <c r="G113" s="20">
        <v>10.86</v>
      </c>
      <c r="H113" s="20">
        <v>12.51</v>
      </c>
      <c r="I113" s="20">
        <v>14.54</v>
      </c>
      <c r="J113" s="20">
        <v>16</v>
      </c>
      <c r="K113" s="20">
        <v>16.670000000000002</v>
      </c>
      <c r="L113" s="20">
        <v>16.91</v>
      </c>
      <c r="M113" s="21">
        <v>17.47</v>
      </c>
      <c r="N113" s="15"/>
      <c r="O113" s="1"/>
      <c r="P113" s="1"/>
      <c r="Q113" s="1"/>
      <c r="R113" s="1"/>
      <c r="S113" s="1"/>
      <c r="T113" s="1"/>
      <c r="U113" s="1"/>
      <c r="V113" s="1"/>
      <c r="W113" s="1"/>
      <c r="X113" s="52"/>
      <c r="Y113" s="9"/>
      <c r="Z113" s="7"/>
      <c r="AA113" s="7"/>
      <c r="AB113" s="7"/>
      <c r="AC113" s="7"/>
      <c r="AD113" s="7"/>
      <c r="AE113" s="7"/>
      <c r="AF113" s="7"/>
      <c r="AG113" s="7"/>
      <c r="AH113" s="7"/>
      <c r="AI113" s="7"/>
    </row>
    <row r="114" spans="1:35" customFormat="1" ht="16.5" customHeight="1" thickBot="1" x14ac:dyDescent="0.3">
      <c r="A114" s="37"/>
      <c r="B114" s="55"/>
      <c r="C114" s="13" t="s">
        <v>18</v>
      </c>
      <c r="D114" s="22">
        <v>3.63</v>
      </c>
      <c r="E114" s="22">
        <v>5.36</v>
      </c>
      <c r="F114" s="22">
        <v>9.61</v>
      </c>
      <c r="G114" s="22">
        <v>10.86</v>
      </c>
      <c r="H114" s="22">
        <v>12.51</v>
      </c>
      <c r="I114" s="22">
        <v>14.94</v>
      </c>
      <c r="J114" s="22">
        <v>16.87</v>
      </c>
      <c r="K114" s="22">
        <v>18.420000000000002</v>
      </c>
      <c r="L114" s="22">
        <v>19.79</v>
      </c>
      <c r="M114" s="23">
        <v>21.89</v>
      </c>
      <c r="N114" s="16">
        <f>M114/B112</f>
        <v>0.23699999999999999</v>
      </c>
      <c r="O114" s="1"/>
      <c r="P114" s="1"/>
      <c r="Q114" s="1"/>
      <c r="R114" s="1"/>
      <c r="S114" s="1"/>
      <c r="T114" s="1"/>
      <c r="U114" s="1"/>
      <c r="V114" s="1"/>
      <c r="W114" s="1"/>
      <c r="X114" s="52"/>
      <c r="Y114" s="10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</row>
    <row r="115" spans="1:35" ht="15.6" customHeight="1" x14ac:dyDescent="0.25">
      <c r="A115" s="31">
        <v>19</v>
      </c>
      <c r="B115" s="40">
        <v>228.2</v>
      </c>
      <c r="C115" s="12" t="s">
        <v>0</v>
      </c>
      <c r="D115" s="24">
        <v>5.74</v>
      </c>
      <c r="E115" s="24">
        <v>9.7100000000000009</v>
      </c>
      <c r="F115" s="24">
        <v>16.579999999999998</v>
      </c>
      <c r="G115" s="24">
        <v>16.579999999999998</v>
      </c>
      <c r="H115" s="24">
        <v>16.579999999999998</v>
      </c>
      <c r="I115" s="24">
        <v>16.579999999999998</v>
      </c>
      <c r="J115" s="24">
        <v>16.579999999999998</v>
      </c>
      <c r="K115" s="24">
        <v>16.579999999999998</v>
      </c>
      <c r="L115" s="24">
        <v>16.579999999999998</v>
      </c>
      <c r="M115" s="25">
        <v>16.579999999999998</v>
      </c>
      <c r="N115" s="14"/>
    </row>
    <row r="116" spans="1:35" ht="15.6" customHeight="1" x14ac:dyDescent="0.25">
      <c r="A116" s="32"/>
      <c r="B116" s="41"/>
      <c r="C116" s="8" t="s">
        <v>14</v>
      </c>
      <c r="D116" s="20">
        <v>5.74</v>
      </c>
      <c r="E116" s="20">
        <v>9.7100000000000009</v>
      </c>
      <c r="F116" s="20">
        <v>16.579999999999998</v>
      </c>
      <c r="G116" s="20">
        <v>21.35</v>
      </c>
      <c r="H116" s="20">
        <v>25.47</v>
      </c>
      <c r="I116" s="20">
        <v>28.25</v>
      </c>
      <c r="J116" s="20">
        <v>32.43</v>
      </c>
      <c r="K116" s="20">
        <v>37.477499999999999</v>
      </c>
      <c r="L116" s="20">
        <v>39.44</v>
      </c>
      <c r="M116" s="21">
        <v>40.99</v>
      </c>
      <c r="N116" s="15"/>
    </row>
    <row r="117" spans="1:35" ht="15.6" customHeight="1" x14ac:dyDescent="0.25">
      <c r="A117" s="32"/>
      <c r="B117" s="42"/>
      <c r="C117" s="13" t="s">
        <v>18</v>
      </c>
      <c r="D117" s="26">
        <v>5.74</v>
      </c>
      <c r="E117" s="26">
        <v>9.7100000000000009</v>
      </c>
      <c r="F117" s="26">
        <v>16.579999999999998</v>
      </c>
      <c r="G117" s="26">
        <v>21.35</v>
      </c>
      <c r="H117" s="26">
        <v>25.47</v>
      </c>
      <c r="I117" s="26">
        <v>28.7</v>
      </c>
      <c r="J117" s="26">
        <v>33.380000000000003</v>
      </c>
      <c r="K117" s="26">
        <v>39.32</v>
      </c>
      <c r="L117" s="26">
        <v>42.93</v>
      </c>
      <c r="M117" s="27">
        <v>46.95</v>
      </c>
      <c r="N117" s="16">
        <f>M117/B115</f>
        <v>0.20599999999999999</v>
      </c>
    </row>
    <row r="118" spans="1:35" customFormat="1" ht="19.5" customHeight="1" x14ac:dyDescent="0.25">
      <c r="A118" s="35" t="s">
        <v>17</v>
      </c>
      <c r="B118" s="53">
        <v>91.02</v>
      </c>
      <c r="C118" s="5" t="s">
        <v>0</v>
      </c>
      <c r="D118" s="20">
        <v>3.94</v>
      </c>
      <c r="E118" s="20">
        <v>5.76</v>
      </c>
      <c r="F118" s="20">
        <v>10.4</v>
      </c>
      <c r="G118" s="20">
        <v>10.4</v>
      </c>
      <c r="H118" s="20">
        <v>10.4</v>
      </c>
      <c r="I118" s="20">
        <v>10.4</v>
      </c>
      <c r="J118" s="20">
        <v>10.4</v>
      </c>
      <c r="K118" s="20">
        <v>10.4</v>
      </c>
      <c r="L118" s="20">
        <v>10.4</v>
      </c>
      <c r="M118" s="21">
        <v>10.4</v>
      </c>
      <c r="N118" s="15"/>
      <c r="O118" s="1"/>
      <c r="P118" s="1"/>
      <c r="Q118" s="1"/>
      <c r="R118" s="1"/>
      <c r="S118" s="1"/>
      <c r="T118" s="1"/>
      <c r="U118" s="1"/>
      <c r="V118" s="1"/>
      <c r="W118" s="1"/>
      <c r="X118" s="52"/>
      <c r="Y118" s="6"/>
      <c r="Z118" s="7"/>
      <c r="AA118" s="7"/>
      <c r="AB118" s="7"/>
      <c r="AC118" s="7"/>
      <c r="AD118" s="7"/>
      <c r="AE118" s="7"/>
      <c r="AF118" s="7"/>
      <c r="AG118" s="7"/>
      <c r="AH118" s="7"/>
      <c r="AI118" s="7"/>
    </row>
    <row r="119" spans="1:35" customFormat="1" ht="15.75" customHeight="1" x14ac:dyDescent="0.25">
      <c r="A119" s="36"/>
      <c r="B119" s="54"/>
      <c r="C119" s="8" t="s">
        <v>16</v>
      </c>
      <c r="D119" s="20">
        <v>3.94</v>
      </c>
      <c r="E119" s="20">
        <v>5.76</v>
      </c>
      <c r="F119" s="20">
        <v>10.4</v>
      </c>
      <c r="G119" s="20">
        <v>11.5</v>
      </c>
      <c r="H119" s="20">
        <v>12.95</v>
      </c>
      <c r="I119" s="20">
        <v>14.75</v>
      </c>
      <c r="J119" s="20">
        <v>16</v>
      </c>
      <c r="K119" s="20">
        <v>16.57</v>
      </c>
      <c r="L119" s="20">
        <v>16.77</v>
      </c>
      <c r="M119" s="21">
        <v>17.21</v>
      </c>
      <c r="N119" s="15"/>
      <c r="O119" s="1"/>
      <c r="P119" s="1"/>
      <c r="Q119" s="1"/>
      <c r="R119" s="1"/>
      <c r="S119" s="1"/>
      <c r="T119" s="1"/>
      <c r="U119" s="1"/>
      <c r="V119" s="1"/>
      <c r="W119" s="1"/>
      <c r="X119" s="52"/>
      <c r="Y119" s="9"/>
      <c r="Z119" s="7"/>
      <c r="AA119" s="7"/>
      <c r="AB119" s="7"/>
      <c r="AC119" s="7"/>
      <c r="AD119" s="7"/>
      <c r="AE119" s="7"/>
      <c r="AF119" s="7"/>
      <c r="AG119" s="7"/>
      <c r="AH119" s="7"/>
      <c r="AI119" s="7"/>
    </row>
    <row r="120" spans="1:35" customFormat="1" ht="16.5" customHeight="1" thickBot="1" x14ac:dyDescent="0.3">
      <c r="A120" s="37"/>
      <c r="B120" s="55"/>
      <c r="C120" s="13" t="s">
        <v>18</v>
      </c>
      <c r="D120" s="22">
        <v>3.94</v>
      </c>
      <c r="E120" s="22">
        <v>5.76</v>
      </c>
      <c r="F120" s="22">
        <v>10.4</v>
      </c>
      <c r="G120" s="22">
        <v>11.5</v>
      </c>
      <c r="H120" s="22">
        <v>12.95</v>
      </c>
      <c r="I120" s="22">
        <v>15.2</v>
      </c>
      <c r="J120" s="22">
        <v>16.95</v>
      </c>
      <c r="K120" s="22">
        <v>18.420000000000002</v>
      </c>
      <c r="L120" s="22">
        <v>19.850000000000001</v>
      </c>
      <c r="M120" s="23">
        <v>21.74</v>
      </c>
      <c r="N120" s="16">
        <f>M120/B118</f>
        <v>0.23899999999999999</v>
      </c>
      <c r="O120" s="1"/>
      <c r="P120" s="1"/>
      <c r="Q120" s="1"/>
      <c r="R120" s="1"/>
      <c r="S120" s="1"/>
      <c r="T120" s="1"/>
      <c r="U120" s="1"/>
      <c r="V120" s="1"/>
      <c r="W120" s="1"/>
      <c r="X120" s="52"/>
      <c r="Y120" s="10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</row>
    <row r="121" spans="1:35" ht="15.6" customHeight="1" x14ac:dyDescent="0.25">
      <c r="A121" s="31">
        <v>20</v>
      </c>
      <c r="B121" s="40">
        <v>227</v>
      </c>
      <c r="C121" s="12" t="s">
        <v>0</v>
      </c>
      <c r="D121" s="24">
        <v>5.94</v>
      </c>
      <c r="E121" s="24">
        <v>10</v>
      </c>
      <c r="F121" s="24">
        <v>16.940000000000001</v>
      </c>
      <c r="G121" s="24">
        <v>16.940000000000001</v>
      </c>
      <c r="H121" s="24">
        <v>16.940000000000001</v>
      </c>
      <c r="I121" s="24">
        <v>16.940000000000001</v>
      </c>
      <c r="J121" s="24">
        <v>16.940000000000001</v>
      </c>
      <c r="K121" s="24">
        <v>16.940000000000001</v>
      </c>
      <c r="L121" s="24">
        <v>16.940000000000001</v>
      </c>
      <c r="M121" s="25">
        <v>16.940000000000001</v>
      </c>
      <c r="N121" s="14"/>
    </row>
    <row r="122" spans="1:35" ht="15.6" customHeight="1" x14ac:dyDescent="0.25">
      <c r="A122" s="32"/>
      <c r="B122" s="41"/>
      <c r="C122" s="8" t="s">
        <v>14</v>
      </c>
      <c r="D122" s="20">
        <v>5.94</v>
      </c>
      <c r="E122" s="20">
        <v>10</v>
      </c>
      <c r="F122" s="20">
        <v>16.940000000000001</v>
      </c>
      <c r="G122" s="20">
        <v>21.53</v>
      </c>
      <c r="H122" s="20">
        <v>25.59</v>
      </c>
      <c r="I122" s="20">
        <v>28.62</v>
      </c>
      <c r="J122" s="20">
        <v>32.729999999999997</v>
      </c>
      <c r="K122" s="20">
        <v>37.79</v>
      </c>
      <c r="L122" s="20">
        <v>39.700000000000003</v>
      </c>
      <c r="M122" s="21">
        <v>41.22</v>
      </c>
      <c r="N122" s="15"/>
    </row>
    <row r="123" spans="1:35" ht="15.6" customHeight="1" x14ac:dyDescent="0.25">
      <c r="A123" s="32"/>
      <c r="B123" s="42"/>
      <c r="C123" s="13" t="s">
        <v>18</v>
      </c>
      <c r="D123" s="26">
        <v>5.94</v>
      </c>
      <c r="E123" s="26">
        <v>10</v>
      </c>
      <c r="F123" s="26">
        <v>16.940000000000001</v>
      </c>
      <c r="G123" s="26">
        <v>21.53</v>
      </c>
      <c r="H123" s="26">
        <v>25.59</v>
      </c>
      <c r="I123" s="26">
        <v>29.07</v>
      </c>
      <c r="J123" s="26">
        <v>33.68</v>
      </c>
      <c r="K123" s="26">
        <v>39.74</v>
      </c>
      <c r="L123" s="26">
        <v>43.21</v>
      </c>
      <c r="M123" s="27">
        <v>46.91</v>
      </c>
      <c r="N123" s="16">
        <f>M123/B121</f>
        <v>0.20699999999999999</v>
      </c>
    </row>
    <row r="124" spans="1:35" customFormat="1" ht="19.5" customHeight="1" x14ac:dyDescent="0.25">
      <c r="A124" s="35" t="s">
        <v>17</v>
      </c>
      <c r="B124" s="53">
        <v>91</v>
      </c>
      <c r="C124" s="5" t="s">
        <v>0</v>
      </c>
      <c r="D124" s="20">
        <v>3.77</v>
      </c>
      <c r="E124" s="20">
        <v>5.53</v>
      </c>
      <c r="F124" s="20">
        <v>9.99</v>
      </c>
      <c r="G124" s="20">
        <v>9.99</v>
      </c>
      <c r="H124" s="20">
        <v>9.99</v>
      </c>
      <c r="I124" s="20">
        <v>9.99</v>
      </c>
      <c r="J124" s="20">
        <v>9.99</v>
      </c>
      <c r="K124" s="20">
        <v>9.99</v>
      </c>
      <c r="L124" s="20">
        <v>9.99</v>
      </c>
      <c r="M124" s="21">
        <v>9.99</v>
      </c>
      <c r="N124" s="15"/>
      <c r="O124" s="1"/>
      <c r="P124" s="1"/>
      <c r="Q124" s="1"/>
      <c r="R124" s="1"/>
      <c r="S124" s="1"/>
      <c r="T124" s="1"/>
      <c r="U124" s="1"/>
      <c r="V124" s="1"/>
      <c r="W124" s="1"/>
      <c r="X124" s="52"/>
      <c r="Y124" s="6"/>
      <c r="Z124" s="7"/>
      <c r="AA124" s="7"/>
      <c r="AB124" s="7"/>
      <c r="AC124" s="7"/>
      <c r="AD124" s="7"/>
      <c r="AE124" s="7"/>
      <c r="AF124" s="7"/>
      <c r="AG124" s="7"/>
      <c r="AH124" s="7"/>
      <c r="AI124" s="7"/>
    </row>
    <row r="125" spans="1:35" customFormat="1" ht="15.75" customHeight="1" x14ac:dyDescent="0.25">
      <c r="A125" s="36"/>
      <c r="B125" s="54"/>
      <c r="C125" s="8" t="s">
        <v>16</v>
      </c>
      <c r="D125" s="20">
        <v>3.77</v>
      </c>
      <c r="E125" s="20">
        <v>5.53</v>
      </c>
      <c r="F125" s="20">
        <v>9.99</v>
      </c>
      <c r="G125" s="20">
        <v>11.14</v>
      </c>
      <c r="H125" s="20">
        <v>12.66</v>
      </c>
      <c r="I125" s="20">
        <v>14.62</v>
      </c>
      <c r="J125" s="20">
        <v>15.88</v>
      </c>
      <c r="K125" s="20">
        <v>16.48</v>
      </c>
      <c r="L125" s="20">
        <v>16.7</v>
      </c>
      <c r="M125" s="21">
        <v>17.13</v>
      </c>
      <c r="N125" s="15"/>
      <c r="O125" s="1"/>
      <c r="P125" s="1"/>
      <c r="Q125" s="1"/>
      <c r="R125" s="1"/>
      <c r="S125" s="1"/>
      <c r="T125" s="1"/>
      <c r="U125" s="1"/>
      <c r="V125" s="1"/>
      <c r="W125" s="1"/>
      <c r="X125" s="52"/>
      <c r="Y125" s="9"/>
      <c r="Z125" s="7"/>
      <c r="AA125" s="7"/>
      <c r="AB125" s="7"/>
      <c r="AC125" s="7"/>
      <c r="AD125" s="7"/>
      <c r="AE125" s="7"/>
      <c r="AF125" s="7"/>
      <c r="AG125" s="7"/>
      <c r="AH125" s="7"/>
      <c r="AI125" s="7"/>
    </row>
    <row r="126" spans="1:35" customFormat="1" ht="16.5" customHeight="1" thickBot="1" x14ac:dyDescent="0.3">
      <c r="A126" s="37"/>
      <c r="B126" s="55"/>
      <c r="C126" s="13" t="s">
        <v>18</v>
      </c>
      <c r="D126" s="22">
        <v>3.77</v>
      </c>
      <c r="E126" s="22">
        <v>5.53</v>
      </c>
      <c r="F126" s="22">
        <v>9.99</v>
      </c>
      <c r="G126" s="22">
        <v>11.14</v>
      </c>
      <c r="H126" s="22">
        <v>12.66</v>
      </c>
      <c r="I126" s="22">
        <v>15.07</v>
      </c>
      <c r="J126" s="22">
        <v>16.829999999999998</v>
      </c>
      <c r="K126" s="22">
        <v>18.43</v>
      </c>
      <c r="L126" s="22">
        <v>19.850000000000001</v>
      </c>
      <c r="M126" s="23">
        <v>21.63</v>
      </c>
      <c r="N126" s="16">
        <f>M126/B124</f>
        <v>0.23799999999999999</v>
      </c>
      <c r="O126" s="1"/>
      <c r="P126" s="1"/>
      <c r="Q126" s="1"/>
      <c r="R126" s="1"/>
      <c r="S126" s="1"/>
      <c r="T126" s="1"/>
      <c r="U126" s="1"/>
      <c r="V126" s="1"/>
      <c r="W126" s="1"/>
      <c r="X126" s="52"/>
      <c r="Y126" s="10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</row>
    <row r="127" spans="1:35" ht="15.6" customHeight="1" x14ac:dyDescent="0.25">
      <c r="A127" s="31">
        <v>21</v>
      </c>
      <c r="B127" s="40">
        <v>229.1</v>
      </c>
      <c r="C127" s="12" t="s">
        <v>0</v>
      </c>
      <c r="D127" s="24">
        <v>5.28</v>
      </c>
      <c r="E127" s="24">
        <v>9.3699999999999992</v>
      </c>
      <c r="F127" s="24">
        <v>16.75</v>
      </c>
      <c r="G127" s="24">
        <v>16.75</v>
      </c>
      <c r="H127" s="24">
        <v>16.75</v>
      </c>
      <c r="I127" s="24">
        <v>16.75</v>
      </c>
      <c r="J127" s="24">
        <v>16.75</v>
      </c>
      <c r="K127" s="24">
        <v>16.75</v>
      </c>
      <c r="L127" s="24">
        <v>16.75</v>
      </c>
      <c r="M127" s="25">
        <v>16.75</v>
      </c>
      <c r="N127" s="14"/>
    </row>
    <row r="128" spans="1:35" ht="15.6" customHeight="1" x14ac:dyDescent="0.25">
      <c r="A128" s="32"/>
      <c r="B128" s="41"/>
      <c r="C128" s="8" t="s">
        <v>14</v>
      </c>
      <c r="D128" s="20">
        <v>5.28</v>
      </c>
      <c r="E128" s="20">
        <v>9.3699999999999992</v>
      </c>
      <c r="F128" s="20">
        <v>16.75</v>
      </c>
      <c r="G128" s="20">
        <v>20.95</v>
      </c>
      <c r="H128" s="20">
        <v>24.83</v>
      </c>
      <c r="I128" s="20">
        <v>27.76</v>
      </c>
      <c r="J128" s="20">
        <v>31.61</v>
      </c>
      <c r="K128" s="20">
        <v>36.58</v>
      </c>
      <c r="L128" s="20">
        <v>38.36</v>
      </c>
      <c r="M128" s="21">
        <v>39.82</v>
      </c>
      <c r="N128" s="15"/>
    </row>
    <row r="129" spans="1:35" ht="15.6" customHeight="1" x14ac:dyDescent="0.25">
      <c r="A129" s="32"/>
      <c r="B129" s="42"/>
      <c r="C129" s="13" t="s">
        <v>18</v>
      </c>
      <c r="D129" s="26">
        <v>5.28</v>
      </c>
      <c r="E129" s="26">
        <v>9.3699999999999992</v>
      </c>
      <c r="F129" s="26">
        <v>16.75</v>
      </c>
      <c r="G129" s="26">
        <v>20.95</v>
      </c>
      <c r="H129" s="26">
        <v>24.83</v>
      </c>
      <c r="I129" s="26">
        <v>28.26</v>
      </c>
      <c r="J129" s="26">
        <v>32.67</v>
      </c>
      <c r="K129" s="26">
        <v>38.69</v>
      </c>
      <c r="L129" s="26">
        <v>41.95</v>
      </c>
      <c r="M129" s="27">
        <v>46.42</v>
      </c>
      <c r="N129" s="16">
        <f>M129/B127</f>
        <v>0.20300000000000001</v>
      </c>
    </row>
    <row r="130" spans="1:35" customFormat="1" ht="19.5" customHeight="1" x14ac:dyDescent="0.25">
      <c r="A130" s="35" t="s">
        <v>17</v>
      </c>
      <c r="B130" s="53">
        <v>91.37</v>
      </c>
      <c r="C130" s="5" t="s">
        <v>0</v>
      </c>
      <c r="D130" s="20">
        <v>3.19</v>
      </c>
      <c r="E130" s="20">
        <v>5.08</v>
      </c>
      <c r="F130" s="20">
        <v>9.83</v>
      </c>
      <c r="G130" s="20">
        <v>9.83</v>
      </c>
      <c r="H130" s="20">
        <v>9.83</v>
      </c>
      <c r="I130" s="20">
        <v>9.83</v>
      </c>
      <c r="J130" s="20">
        <v>9.83</v>
      </c>
      <c r="K130" s="20">
        <v>9.83</v>
      </c>
      <c r="L130" s="20">
        <v>9.83</v>
      </c>
      <c r="M130" s="21">
        <v>9.83</v>
      </c>
      <c r="N130" s="15"/>
      <c r="O130" s="1"/>
      <c r="P130" s="1"/>
      <c r="Q130" s="1"/>
      <c r="R130" s="1"/>
      <c r="S130" s="1"/>
      <c r="T130" s="1"/>
      <c r="U130" s="1"/>
      <c r="V130" s="1"/>
      <c r="W130" s="1"/>
      <c r="X130" s="52"/>
      <c r="Y130" s="6"/>
      <c r="Z130" s="7"/>
      <c r="AA130" s="7"/>
      <c r="AB130" s="7"/>
      <c r="AC130" s="7"/>
      <c r="AD130" s="7"/>
      <c r="AE130" s="7"/>
      <c r="AF130" s="7"/>
      <c r="AG130" s="7"/>
      <c r="AH130" s="7"/>
      <c r="AI130" s="7"/>
    </row>
    <row r="131" spans="1:35" customFormat="1" ht="15.75" customHeight="1" x14ac:dyDescent="0.25">
      <c r="A131" s="36"/>
      <c r="B131" s="54"/>
      <c r="C131" s="8" t="s">
        <v>16</v>
      </c>
      <c r="D131" s="20">
        <v>3.19</v>
      </c>
      <c r="E131" s="20">
        <v>5.08</v>
      </c>
      <c r="F131" s="20">
        <v>9.83</v>
      </c>
      <c r="G131" s="20">
        <v>10.8</v>
      </c>
      <c r="H131" s="20">
        <v>12.24</v>
      </c>
      <c r="I131" s="20">
        <v>14.11</v>
      </c>
      <c r="J131" s="20">
        <v>15.26</v>
      </c>
      <c r="K131" s="20">
        <v>15.72</v>
      </c>
      <c r="L131" s="20">
        <v>15.9</v>
      </c>
      <c r="M131" s="21">
        <v>16.29</v>
      </c>
      <c r="N131" s="15"/>
      <c r="O131" s="1"/>
      <c r="P131" s="1"/>
      <c r="Q131" s="1"/>
      <c r="R131" s="1"/>
      <c r="S131" s="1"/>
      <c r="T131" s="1"/>
      <c r="U131" s="1"/>
      <c r="V131" s="1"/>
      <c r="W131" s="1"/>
      <c r="X131" s="52"/>
      <c r="Y131" s="9"/>
      <c r="Z131" s="7"/>
      <c r="AA131" s="7"/>
      <c r="AB131" s="7"/>
      <c r="AC131" s="7"/>
      <c r="AD131" s="7"/>
      <c r="AE131" s="7"/>
      <c r="AF131" s="7"/>
      <c r="AG131" s="7"/>
      <c r="AH131" s="7"/>
      <c r="AI131" s="7"/>
    </row>
    <row r="132" spans="1:35" customFormat="1" ht="16.5" customHeight="1" thickBot="1" x14ac:dyDescent="0.3">
      <c r="A132" s="37"/>
      <c r="B132" s="55"/>
      <c r="C132" s="13" t="s">
        <v>18</v>
      </c>
      <c r="D132" s="22">
        <v>3.19</v>
      </c>
      <c r="E132" s="22">
        <v>5.08</v>
      </c>
      <c r="F132" s="22">
        <v>9.83</v>
      </c>
      <c r="G132" s="22">
        <v>10.8</v>
      </c>
      <c r="H132" s="22">
        <v>12.24</v>
      </c>
      <c r="I132" s="22">
        <v>14.61</v>
      </c>
      <c r="J132" s="22">
        <v>16.309999999999999</v>
      </c>
      <c r="K132" s="22">
        <v>17.829999999999998</v>
      </c>
      <c r="L132" s="22">
        <v>19.34</v>
      </c>
      <c r="M132" s="23">
        <v>21.46</v>
      </c>
      <c r="N132" s="16">
        <f>M132/B130</f>
        <v>0.23499999999999999</v>
      </c>
      <c r="O132" s="1"/>
      <c r="P132" s="1"/>
      <c r="Q132" s="1"/>
      <c r="R132" s="1"/>
      <c r="S132" s="1"/>
      <c r="T132" s="1"/>
      <c r="U132" s="1"/>
      <c r="V132" s="1"/>
      <c r="W132" s="1"/>
      <c r="X132" s="52"/>
      <c r="Y132" s="10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</row>
    <row r="133" spans="1:35" ht="15.6" customHeight="1" x14ac:dyDescent="0.25">
      <c r="A133" s="31">
        <v>22</v>
      </c>
      <c r="B133" s="40">
        <v>232</v>
      </c>
      <c r="C133" s="12" t="s">
        <v>0</v>
      </c>
      <c r="D133" s="24">
        <v>5.28</v>
      </c>
      <c r="E133" s="24">
        <v>9.43</v>
      </c>
      <c r="F133" s="24">
        <v>17.46</v>
      </c>
      <c r="G133" s="24">
        <v>17.46</v>
      </c>
      <c r="H133" s="24">
        <v>17.46</v>
      </c>
      <c r="I133" s="24">
        <v>17.46</v>
      </c>
      <c r="J133" s="24">
        <v>17.46</v>
      </c>
      <c r="K133" s="24">
        <v>17.46</v>
      </c>
      <c r="L133" s="24">
        <v>17.46</v>
      </c>
      <c r="M133" s="25">
        <v>17.46</v>
      </c>
      <c r="N133" s="14"/>
    </row>
    <row r="134" spans="1:35" ht="15.6" customHeight="1" x14ac:dyDescent="0.25">
      <c r="A134" s="32"/>
      <c r="B134" s="41"/>
      <c r="C134" s="8" t="s">
        <v>14</v>
      </c>
      <c r="D134" s="20">
        <v>5.28</v>
      </c>
      <c r="E134" s="20">
        <v>9.43</v>
      </c>
      <c r="F134" s="20">
        <v>17.46</v>
      </c>
      <c r="G134" s="20">
        <v>21.61</v>
      </c>
      <c r="H134" s="20">
        <v>25.7</v>
      </c>
      <c r="I134" s="20">
        <v>28.83</v>
      </c>
      <c r="J134" s="20">
        <v>32.96</v>
      </c>
      <c r="K134" s="20">
        <v>38.57</v>
      </c>
      <c r="L134" s="20">
        <v>40.46</v>
      </c>
      <c r="M134" s="21">
        <v>42.01</v>
      </c>
      <c r="N134" s="15"/>
    </row>
    <row r="135" spans="1:35" ht="15.6" customHeight="1" x14ac:dyDescent="0.25">
      <c r="A135" s="32"/>
      <c r="B135" s="42"/>
      <c r="C135" s="13" t="s">
        <v>18</v>
      </c>
      <c r="D135" s="26">
        <v>5.28</v>
      </c>
      <c r="E135" s="26">
        <v>9.43</v>
      </c>
      <c r="F135" s="26">
        <v>17.46</v>
      </c>
      <c r="G135" s="26">
        <v>21.61</v>
      </c>
      <c r="H135" s="26">
        <v>25.7</v>
      </c>
      <c r="I135" s="26">
        <v>29.33</v>
      </c>
      <c r="J135" s="26">
        <v>34.01</v>
      </c>
      <c r="K135" s="26">
        <v>40.630000000000003</v>
      </c>
      <c r="L135" s="26">
        <v>44.2</v>
      </c>
      <c r="M135" s="27">
        <v>47.977499999999999</v>
      </c>
      <c r="N135" s="16">
        <f>M135/B133</f>
        <v>0.20699999999999999</v>
      </c>
    </row>
    <row r="136" spans="1:35" customFormat="1" ht="19.5" customHeight="1" x14ac:dyDescent="0.25">
      <c r="A136" s="35" t="s">
        <v>17</v>
      </c>
      <c r="B136" s="53">
        <v>93.45</v>
      </c>
      <c r="C136" s="5" t="s">
        <v>0</v>
      </c>
      <c r="D136" s="20">
        <v>3.58</v>
      </c>
      <c r="E136" s="20">
        <v>5.69</v>
      </c>
      <c r="F136" s="20">
        <v>11.14</v>
      </c>
      <c r="G136" s="20">
        <v>11.14</v>
      </c>
      <c r="H136" s="20">
        <v>11.14</v>
      </c>
      <c r="I136" s="20">
        <v>11.14</v>
      </c>
      <c r="J136" s="20">
        <v>11.14</v>
      </c>
      <c r="K136" s="20">
        <v>11.14</v>
      </c>
      <c r="L136" s="20">
        <v>11.14</v>
      </c>
      <c r="M136" s="21">
        <v>11.14</v>
      </c>
      <c r="N136" s="15"/>
      <c r="O136" s="1"/>
      <c r="P136" s="1"/>
      <c r="Q136" s="1"/>
      <c r="R136" s="1"/>
      <c r="S136" s="1"/>
      <c r="T136" s="1"/>
      <c r="U136" s="1"/>
      <c r="V136" s="1"/>
      <c r="W136" s="1"/>
      <c r="X136" s="52"/>
      <c r="Y136" s="6"/>
      <c r="Z136" s="7"/>
      <c r="AA136" s="7"/>
      <c r="AB136" s="7"/>
      <c r="AC136" s="7"/>
      <c r="AD136" s="7"/>
      <c r="AE136" s="7"/>
      <c r="AF136" s="7"/>
      <c r="AG136" s="7"/>
      <c r="AH136" s="7"/>
      <c r="AI136" s="7"/>
    </row>
    <row r="137" spans="1:35" customFormat="1" ht="15.75" customHeight="1" x14ac:dyDescent="0.25">
      <c r="A137" s="36"/>
      <c r="B137" s="54"/>
      <c r="C137" s="8" t="s">
        <v>16</v>
      </c>
      <c r="D137" s="20">
        <v>3.58</v>
      </c>
      <c r="E137" s="20">
        <v>5.69</v>
      </c>
      <c r="F137" s="20">
        <v>11.14</v>
      </c>
      <c r="G137" s="20">
        <v>11.97</v>
      </c>
      <c r="H137" s="20">
        <v>13.35</v>
      </c>
      <c r="I137" s="20">
        <v>15.2</v>
      </c>
      <c r="J137" s="20">
        <v>16.309999999999999</v>
      </c>
      <c r="K137" s="20">
        <v>16.72</v>
      </c>
      <c r="L137" s="20">
        <v>16.91</v>
      </c>
      <c r="M137" s="21">
        <v>17.260000000000002</v>
      </c>
      <c r="N137" s="15"/>
      <c r="O137" s="1"/>
      <c r="P137" s="1"/>
      <c r="Q137" s="1"/>
      <c r="R137" s="1"/>
      <c r="S137" s="1"/>
      <c r="T137" s="1"/>
      <c r="U137" s="1"/>
      <c r="V137" s="1"/>
      <c r="W137" s="1"/>
      <c r="X137" s="52"/>
      <c r="Y137" s="9"/>
      <c r="Z137" s="7"/>
      <c r="AA137" s="7"/>
      <c r="AB137" s="7"/>
      <c r="AC137" s="7"/>
      <c r="AD137" s="7"/>
      <c r="AE137" s="7"/>
      <c r="AF137" s="7"/>
      <c r="AG137" s="7"/>
      <c r="AH137" s="7"/>
      <c r="AI137" s="7"/>
    </row>
    <row r="138" spans="1:35" customFormat="1" ht="16.5" customHeight="1" thickBot="1" x14ac:dyDescent="0.3">
      <c r="A138" s="37"/>
      <c r="B138" s="55"/>
      <c r="C138" s="13" t="s">
        <v>18</v>
      </c>
      <c r="D138" s="22">
        <v>3.58</v>
      </c>
      <c r="E138" s="22">
        <v>5.69</v>
      </c>
      <c r="F138" s="22">
        <v>11.14</v>
      </c>
      <c r="G138" s="22">
        <v>11.97</v>
      </c>
      <c r="H138" s="22">
        <v>13.35</v>
      </c>
      <c r="I138" s="22">
        <v>15.7</v>
      </c>
      <c r="J138" s="22">
        <v>17.37</v>
      </c>
      <c r="K138" s="22">
        <v>18.78</v>
      </c>
      <c r="L138" s="22">
        <v>20.28</v>
      </c>
      <c r="M138" s="23">
        <v>22.1</v>
      </c>
      <c r="N138" s="16">
        <f>M138/B136</f>
        <v>0.23599999999999999</v>
      </c>
      <c r="O138" s="1"/>
      <c r="P138" s="1"/>
      <c r="Q138" s="1"/>
      <c r="R138" s="1"/>
      <c r="S138" s="1"/>
      <c r="T138" s="1"/>
      <c r="U138" s="1"/>
      <c r="V138" s="1"/>
      <c r="W138" s="1"/>
      <c r="X138" s="52"/>
      <c r="Y138" s="10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</row>
    <row r="139" spans="1:35" ht="15.6" customHeight="1" x14ac:dyDescent="0.25">
      <c r="A139" s="31">
        <v>23</v>
      </c>
      <c r="B139" s="40">
        <v>222</v>
      </c>
      <c r="C139" s="12" t="s">
        <v>0</v>
      </c>
      <c r="D139" s="24">
        <v>5.64</v>
      </c>
      <c r="E139" s="24">
        <v>9.86</v>
      </c>
      <c r="F139" s="24">
        <v>17.53</v>
      </c>
      <c r="G139" s="24">
        <v>17.53</v>
      </c>
      <c r="H139" s="24">
        <v>17.53</v>
      </c>
      <c r="I139" s="24">
        <v>17.53</v>
      </c>
      <c r="J139" s="24">
        <v>17.53</v>
      </c>
      <c r="K139" s="24">
        <v>17.53</v>
      </c>
      <c r="L139" s="24">
        <v>17.53</v>
      </c>
      <c r="M139" s="25">
        <v>17.53</v>
      </c>
      <c r="N139" s="14"/>
    </row>
    <row r="140" spans="1:35" ht="15.6" customHeight="1" x14ac:dyDescent="0.25">
      <c r="A140" s="32"/>
      <c r="B140" s="41"/>
      <c r="C140" s="8" t="s">
        <v>14</v>
      </c>
      <c r="D140" s="20">
        <v>5.64</v>
      </c>
      <c r="E140" s="20">
        <v>9.86</v>
      </c>
      <c r="F140" s="20">
        <v>17.53</v>
      </c>
      <c r="G140" s="20">
        <v>21.6</v>
      </c>
      <c r="H140" s="20">
        <v>25.5</v>
      </c>
      <c r="I140" s="20">
        <v>28.364999999999998</v>
      </c>
      <c r="J140" s="20">
        <v>32.049999999999997</v>
      </c>
      <c r="K140" s="20">
        <v>36.982500000000002</v>
      </c>
      <c r="L140" s="20">
        <v>38.590000000000003</v>
      </c>
      <c r="M140" s="21">
        <v>40.07</v>
      </c>
      <c r="N140" s="15"/>
    </row>
    <row r="141" spans="1:35" ht="15.6" customHeight="1" x14ac:dyDescent="0.25">
      <c r="A141" s="32"/>
      <c r="B141" s="42"/>
      <c r="C141" s="13" t="s">
        <v>18</v>
      </c>
      <c r="D141" s="26">
        <v>5.64</v>
      </c>
      <c r="E141" s="26">
        <v>9.86</v>
      </c>
      <c r="F141" s="26">
        <v>17.53</v>
      </c>
      <c r="G141" s="26">
        <v>21.6</v>
      </c>
      <c r="H141" s="26">
        <v>25.5</v>
      </c>
      <c r="I141" s="26">
        <v>28.864999999999998</v>
      </c>
      <c r="J141" s="26">
        <v>33.1</v>
      </c>
      <c r="K141" s="26">
        <v>39.020000000000003</v>
      </c>
      <c r="L141" s="26">
        <v>42.4</v>
      </c>
      <c r="M141" s="27">
        <v>45.99</v>
      </c>
      <c r="N141" s="16">
        <f>M141/B139</f>
        <v>0.20699999999999999</v>
      </c>
    </row>
    <row r="142" spans="1:35" customFormat="1" ht="19.5" customHeight="1" x14ac:dyDescent="0.25">
      <c r="A142" s="35" t="s">
        <v>17</v>
      </c>
      <c r="B142" s="53">
        <v>89.9</v>
      </c>
      <c r="C142" s="5" t="s">
        <v>0</v>
      </c>
      <c r="D142" s="20">
        <v>3.42</v>
      </c>
      <c r="E142" s="20">
        <v>5.41</v>
      </c>
      <c r="F142" s="20">
        <v>10.58</v>
      </c>
      <c r="G142" s="20">
        <v>10.58</v>
      </c>
      <c r="H142" s="20">
        <v>10.58</v>
      </c>
      <c r="I142" s="20">
        <v>10.58</v>
      </c>
      <c r="J142" s="20">
        <v>10.58</v>
      </c>
      <c r="K142" s="20">
        <v>10.58</v>
      </c>
      <c r="L142" s="20">
        <v>10.58</v>
      </c>
      <c r="M142" s="21">
        <v>10.58</v>
      </c>
      <c r="N142" s="15"/>
      <c r="O142" s="1"/>
      <c r="P142" s="1"/>
      <c r="Q142" s="1"/>
      <c r="R142" s="1"/>
      <c r="S142" s="1"/>
      <c r="T142" s="1"/>
      <c r="U142" s="1"/>
      <c r="V142" s="1"/>
      <c r="W142" s="1"/>
      <c r="X142" s="52"/>
      <c r="Y142" s="6"/>
      <c r="Z142" s="7"/>
      <c r="AA142" s="7"/>
      <c r="AB142" s="7"/>
      <c r="AC142" s="7"/>
      <c r="AD142" s="7"/>
      <c r="AE142" s="7"/>
      <c r="AF142" s="7"/>
      <c r="AG142" s="7"/>
      <c r="AH142" s="7"/>
      <c r="AI142" s="7"/>
    </row>
    <row r="143" spans="1:35" customFormat="1" ht="15.75" customHeight="1" x14ac:dyDescent="0.25">
      <c r="A143" s="36"/>
      <c r="B143" s="54"/>
      <c r="C143" s="8" t="s">
        <v>16</v>
      </c>
      <c r="D143" s="20">
        <v>3.42</v>
      </c>
      <c r="E143" s="20">
        <v>5.41</v>
      </c>
      <c r="F143" s="20">
        <v>10.58</v>
      </c>
      <c r="G143" s="20">
        <v>11.52</v>
      </c>
      <c r="H143" s="20">
        <v>12.92</v>
      </c>
      <c r="I143" s="20">
        <v>14.75</v>
      </c>
      <c r="J143" s="20">
        <v>15.88</v>
      </c>
      <c r="K143" s="20">
        <v>16.29</v>
      </c>
      <c r="L143" s="20">
        <v>16.43</v>
      </c>
      <c r="M143" s="21">
        <v>16.79</v>
      </c>
      <c r="N143" s="15"/>
      <c r="O143" s="1"/>
      <c r="P143" s="1"/>
      <c r="Q143" s="1"/>
      <c r="R143" s="1"/>
      <c r="S143" s="1"/>
      <c r="T143" s="1"/>
      <c r="U143" s="1"/>
      <c r="V143" s="1"/>
      <c r="W143" s="1"/>
      <c r="X143" s="52"/>
      <c r="Y143" s="9"/>
      <c r="Z143" s="7"/>
      <c r="AA143" s="7"/>
      <c r="AB143" s="7"/>
      <c r="AC143" s="7"/>
      <c r="AD143" s="7"/>
      <c r="AE143" s="7"/>
      <c r="AF143" s="7"/>
      <c r="AG143" s="7"/>
      <c r="AH143" s="7"/>
      <c r="AI143" s="7"/>
    </row>
    <row r="144" spans="1:35" customFormat="1" ht="16.5" customHeight="1" thickBot="1" x14ac:dyDescent="0.3">
      <c r="A144" s="37"/>
      <c r="B144" s="55"/>
      <c r="C144" s="13" t="s">
        <v>18</v>
      </c>
      <c r="D144" s="22">
        <v>3.42</v>
      </c>
      <c r="E144" s="22">
        <v>5.41</v>
      </c>
      <c r="F144" s="22">
        <v>10.58</v>
      </c>
      <c r="G144" s="22">
        <v>11.52</v>
      </c>
      <c r="H144" s="22">
        <v>12.92</v>
      </c>
      <c r="I144" s="22">
        <v>15.25</v>
      </c>
      <c r="J144" s="22">
        <v>16.93</v>
      </c>
      <c r="K144" s="22">
        <v>18.32</v>
      </c>
      <c r="L144" s="22">
        <v>19.8</v>
      </c>
      <c r="M144" s="23">
        <v>21.5</v>
      </c>
      <c r="N144" s="16">
        <f>M144/B142</f>
        <v>0.23899999999999999</v>
      </c>
      <c r="O144" s="1"/>
      <c r="P144" s="1"/>
      <c r="Q144" s="1"/>
      <c r="R144" s="1"/>
      <c r="S144" s="1"/>
      <c r="T144" s="1"/>
      <c r="U144" s="1"/>
      <c r="V144" s="1"/>
      <c r="W144" s="1"/>
      <c r="X144" s="52"/>
      <c r="Y144" s="10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</row>
    <row r="145" spans="1:35" ht="15.6" customHeight="1" x14ac:dyDescent="0.25">
      <c r="A145" s="31">
        <v>24</v>
      </c>
      <c r="B145" s="33">
        <v>193.2</v>
      </c>
      <c r="C145" s="12" t="s">
        <v>0</v>
      </c>
      <c r="D145" s="24">
        <v>4.8499999999999996</v>
      </c>
      <c r="E145" s="24">
        <v>8.35</v>
      </c>
      <c r="F145" s="24">
        <v>14.88</v>
      </c>
      <c r="G145" s="24">
        <v>14.88</v>
      </c>
      <c r="H145" s="24">
        <v>14.88</v>
      </c>
      <c r="I145" s="24">
        <v>14.88</v>
      </c>
      <c r="J145" s="24">
        <v>14.88</v>
      </c>
      <c r="K145" s="24">
        <v>14.88</v>
      </c>
      <c r="L145" s="24">
        <v>14.88</v>
      </c>
      <c r="M145" s="25">
        <v>14.88</v>
      </c>
      <c r="N145" s="14"/>
    </row>
    <row r="146" spans="1:35" ht="15.6" customHeight="1" x14ac:dyDescent="0.25">
      <c r="A146" s="32"/>
      <c r="B146" s="34"/>
      <c r="C146" s="8" t="s">
        <v>14</v>
      </c>
      <c r="D146" s="20">
        <v>4.8499999999999996</v>
      </c>
      <c r="E146" s="20">
        <v>8.35</v>
      </c>
      <c r="F146" s="20">
        <v>14.88</v>
      </c>
      <c r="G146" s="20">
        <v>18.260000000000002</v>
      </c>
      <c r="H146" s="20">
        <v>21.61</v>
      </c>
      <c r="I146" s="20">
        <v>24.15</v>
      </c>
      <c r="J146" s="20">
        <v>27.27</v>
      </c>
      <c r="K146" s="20">
        <v>31.67</v>
      </c>
      <c r="L146" s="20">
        <v>33.119999999999997</v>
      </c>
      <c r="M146" s="21">
        <v>34.35</v>
      </c>
      <c r="N146" s="15"/>
    </row>
    <row r="147" spans="1:35" ht="15.6" customHeight="1" x14ac:dyDescent="0.25">
      <c r="A147" s="32"/>
      <c r="B147" s="34"/>
      <c r="C147" s="13" t="s">
        <v>18</v>
      </c>
      <c r="D147" s="26">
        <v>4.8499999999999996</v>
      </c>
      <c r="E147" s="26">
        <v>8.35</v>
      </c>
      <c r="F147" s="26">
        <v>14.88</v>
      </c>
      <c r="G147" s="26">
        <v>18.260000000000002</v>
      </c>
      <c r="H147" s="26">
        <v>21.61</v>
      </c>
      <c r="I147" s="26">
        <v>24.6</v>
      </c>
      <c r="J147" s="26">
        <v>28.22</v>
      </c>
      <c r="K147" s="26">
        <v>33.520000000000003</v>
      </c>
      <c r="L147" s="26">
        <v>36.619999999999997</v>
      </c>
      <c r="M147" s="27">
        <v>39.74</v>
      </c>
      <c r="N147" s="16">
        <f>M147/B145</f>
        <v>0.20599999999999999</v>
      </c>
    </row>
    <row r="148" spans="1:35" customFormat="1" ht="19.5" customHeight="1" x14ac:dyDescent="0.25">
      <c r="A148" s="35" t="s">
        <v>17</v>
      </c>
      <c r="B148" s="38">
        <v>78.14</v>
      </c>
      <c r="C148" s="5" t="s">
        <v>0</v>
      </c>
      <c r="D148" s="20">
        <v>2.7</v>
      </c>
      <c r="E148" s="20">
        <v>4.2699999999999996</v>
      </c>
      <c r="F148" s="20">
        <v>8.74</v>
      </c>
      <c r="G148" s="20">
        <v>8.74</v>
      </c>
      <c r="H148" s="20">
        <v>8.74</v>
      </c>
      <c r="I148" s="20">
        <v>8.74</v>
      </c>
      <c r="J148" s="20">
        <v>8.74</v>
      </c>
      <c r="K148" s="20">
        <v>8.74</v>
      </c>
      <c r="L148" s="20">
        <v>8.74</v>
      </c>
      <c r="M148" s="21">
        <v>8.74</v>
      </c>
      <c r="N148" s="15"/>
      <c r="O148" s="1"/>
      <c r="P148" s="1"/>
      <c r="Q148" s="1"/>
      <c r="R148" s="1"/>
      <c r="S148" s="1"/>
      <c r="T148" s="1"/>
      <c r="U148" s="1"/>
      <c r="V148" s="1"/>
      <c r="W148" s="1"/>
      <c r="X148" s="52"/>
      <c r="Y148" s="6"/>
      <c r="Z148" s="7"/>
      <c r="AA148" s="7"/>
      <c r="AB148" s="7"/>
      <c r="AC148" s="7"/>
      <c r="AD148" s="7"/>
      <c r="AE148" s="7"/>
      <c r="AF148" s="7"/>
      <c r="AG148" s="7"/>
      <c r="AH148" s="7"/>
      <c r="AI148" s="7"/>
    </row>
    <row r="149" spans="1:35" customFormat="1" ht="15.75" customHeight="1" x14ac:dyDescent="0.25">
      <c r="A149" s="36"/>
      <c r="B149" s="38"/>
      <c r="C149" s="8" t="s">
        <v>16</v>
      </c>
      <c r="D149" s="20">
        <v>2.7</v>
      </c>
      <c r="E149" s="20">
        <v>4.2699999999999996</v>
      </c>
      <c r="F149" s="20">
        <v>8.74</v>
      </c>
      <c r="G149" s="20">
        <v>9.4600000000000009</v>
      </c>
      <c r="H149" s="20">
        <v>10.7</v>
      </c>
      <c r="I149" s="20">
        <v>12.25</v>
      </c>
      <c r="J149" s="20">
        <v>13.2</v>
      </c>
      <c r="K149" s="20">
        <v>13.57</v>
      </c>
      <c r="L149" s="20">
        <v>13.77</v>
      </c>
      <c r="M149" s="21">
        <v>14.1</v>
      </c>
      <c r="N149" s="15"/>
      <c r="O149" s="1"/>
      <c r="P149" s="1"/>
      <c r="Q149" s="1"/>
      <c r="R149" s="1"/>
      <c r="S149" s="1"/>
      <c r="T149" s="1"/>
      <c r="U149" s="1"/>
      <c r="V149" s="1"/>
      <c r="W149" s="1"/>
      <c r="X149" s="52"/>
      <c r="Y149" s="9"/>
      <c r="Z149" s="7"/>
      <c r="AA149" s="7"/>
      <c r="AB149" s="7"/>
      <c r="AC149" s="7"/>
      <c r="AD149" s="7"/>
      <c r="AE149" s="7"/>
      <c r="AF149" s="7"/>
      <c r="AG149" s="7"/>
      <c r="AH149" s="7"/>
      <c r="AI149" s="7"/>
    </row>
    <row r="150" spans="1:35" customFormat="1" ht="16.5" customHeight="1" thickBot="1" x14ac:dyDescent="0.3">
      <c r="A150" s="37"/>
      <c r="B150" s="39"/>
      <c r="C150" s="17" t="s">
        <v>18</v>
      </c>
      <c r="D150" s="22">
        <v>2.7</v>
      </c>
      <c r="E150" s="22">
        <v>4.2699999999999996</v>
      </c>
      <c r="F150" s="22">
        <v>8.74</v>
      </c>
      <c r="G150" s="22">
        <v>9.4600000000000009</v>
      </c>
      <c r="H150" s="22">
        <v>10.7</v>
      </c>
      <c r="I150" s="22">
        <v>12.7</v>
      </c>
      <c r="J150" s="22">
        <v>14.15</v>
      </c>
      <c r="K150" s="22">
        <v>15.42</v>
      </c>
      <c r="L150" s="22">
        <v>16.82</v>
      </c>
      <c r="M150" s="23">
        <v>18.41</v>
      </c>
      <c r="N150" s="16">
        <f>M150/B148</f>
        <v>0.23599999999999999</v>
      </c>
      <c r="O150" s="1"/>
      <c r="P150" s="1"/>
      <c r="Q150" s="1"/>
      <c r="R150" s="1"/>
      <c r="S150" s="1"/>
      <c r="T150" s="1"/>
      <c r="U150" s="1"/>
      <c r="V150" s="1"/>
      <c r="W150" s="1"/>
      <c r="X150" s="52"/>
      <c r="Y150" s="10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</row>
    <row r="152" spans="1:35" x14ac:dyDescent="0.2">
      <c r="M152" s="58">
        <f>M9+M15+M21+M27+M33+M39+M45+M51+M57+M63+M69+M75+M81+M87+M93+M99+M105+M111+M117+M123+M129+M135+M141+M147</f>
        <v>1064.2</v>
      </c>
    </row>
  </sheetData>
  <mergeCells count="124">
    <mergeCell ref="A148:A150"/>
    <mergeCell ref="B148:B150"/>
    <mergeCell ref="X148:X150"/>
    <mergeCell ref="A139:A141"/>
    <mergeCell ref="B139:B141"/>
    <mergeCell ref="A142:A144"/>
    <mergeCell ref="B142:B144"/>
    <mergeCell ref="X142:X144"/>
    <mergeCell ref="A145:A147"/>
    <mergeCell ref="B145:B147"/>
    <mergeCell ref="A130:A132"/>
    <mergeCell ref="B130:B132"/>
    <mergeCell ref="X130:X132"/>
    <mergeCell ref="A133:A135"/>
    <mergeCell ref="B133:B135"/>
    <mergeCell ref="A136:A138"/>
    <mergeCell ref="B136:B138"/>
    <mergeCell ref="X136:X138"/>
    <mergeCell ref="A121:A123"/>
    <mergeCell ref="B121:B123"/>
    <mergeCell ref="A124:A126"/>
    <mergeCell ref="B124:B126"/>
    <mergeCell ref="X124:X126"/>
    <mergeCell ref="A127:A129"/>
    <mergeCell ref="B127:B129"/>
    <mergeCell ref="A112:A114"/>
    <mergeCell ref="B112:B114"/>
    <mergeCell ref="X112:X114"/>
    <mergeCell ref="A115:A117"/>
    <mergeCell ref="B115:B117"/>
    <mergeCell ref="A118:A120"/>
    <mergeCell ref="B118:B120"/>
    <mergeCell ref="X118:X120"/>
    <mergeCell ref="A103:A105"/>
    <mergeCell ref="B103:B105"/>
    <mergeCell ref="A106:A108"/>
    <mergeCell ref="B106:B108"/>
    <mergeCell ref="X106:X108"/>
    <mergeCell ref="A109:A111"/>
    <mergeCell ref="B109:B111"/>
    <mergeCell ref="A94:A96"/>
    <mergeCell ref="B94:B96"/>
    <mergeCell ref="X94:X96"/>
    <mergeCell ref="A97:A99"/>
    <mergeCell ref="B97:B99"/>
    <mergeCell ref="A100:A102"/>
    <mergeCell ref="B100:B102"/>
    <mergeCell ref="X100:X102"/>
    <mergeCell ref="A85:A87"/>
    <mergeCell ref="B85:B87"/>
    <mergeCell ref="A88:A90"/>
    <mergeCell ref="B88:B90"/>
    <mergeCell ref="X88:X90"/>
    <mergeCell ref="A91:A93"/>
    <mergeCell ref="B91:B93"/>
    <mergeCell ref="A76:A78"/>
    <mergeCell ref="B76:B78"/>
    <mergeCell ref="X76:X78"/>
    <mergeCell ref="A79:A81"/>
    <mergeCell ref="B79:B81"/>
    <mergeCell ref="A82:A84"/>
    <mergeCell ref="B82:B84"/>
    <mergeCell ref="X82:X84"/>
    <mergeCell ref="A67:A69"/>
    <mergeCell ref="B67:B69"/>
    <mergeCell ref="A70:A72"/>
    <mergeCell ref="B70:B72"/>
    <mergeCell ref="X70:X72"/>
    <mergeCell ref="A73:A75"/>
    <mergeCell ref="B73:B75"/>
    <mergeCell ref="A58:A60"/>
    <mergeCell ref="B58:B60"/>
    <mergeCell ref="X58:X60"/>
    <mergeCell ref="A61:A63"/>
    <mergeCell ref="B61:B63"/>
    <mergeCell ref="A64:A66"/>
    <mergeCell ref="B64:B66"/>
    <mergeCell ref="X64:X66"/>
    <mergeCell ref="A49:A51"/>
    <mergeCell ref="B49:B51"/>
    <mergeCell ref="A52:A54"/>
    <mergeCell ref="B52:B54"/>
    <mergeCell ref="X52:X54"/>
    <mergeCell ref="A55:A57"/>
    <mergeCell ref="B55:B57"/>
    <mergeCell ref="A40:A42"/>
    <mergeCell ref="B40:B42"/>
    <mergeCell ref="X40:X42"/>
    <mergeCell ref="A43:A45"/>
    <mergeCell ref="B43:B45"/>
    <mergeCell ref="A46:A48"/>
    <mergeCell ref="B46:B48"/>
    <mergeCell ref="X46:X48"/>
    <mergeCell ref="A31:A33"/>
    <mergeCell ref="B31:B33"/>
    <mergeCell ref="A34:A36"/>
    <mergeCell ref="B34:B36"/>
    <mergeCell ref="X34:X36"/>
    <mergeCell ref="A37:A39"/>
    <mergeCell ref="B37:B39"/>
    <mergeCell ref="X22:X24"/>
    <mergeCell ref="A25:A27"/>
    <mergeCell ref="B25:B27"/>
    <mergeCell ref="A28:A30"/>
    <mergeCell ref="B28:B30"/>
    <mergeCell ref="X28:X30"/>
    <mergeCell ref="A16:A18"/>
    <mergeCell ref="B16:B18"/>
    <mergeCell ref="A19:A21"/>
    <mergeCell ref="B19:B21"/>
    <mergeCell ref="A22:A24"/>
    <mergeCell ref="B22:B24"/>
    <mergeCell ref="N5:N6"/>
    <mergeCell ref="A7:A9"/>
    <mergeCell ref="B7:B9"/>
    <mergeCell ref="A10:A12"/>
    <mergeCell ref="B10:B12"/>
    <mergeCell ref="A13:A15"/>
    <mergeCell ref="B13:B15"/>
    <mergeCell ref="B3:L3"/>
    <mergeCell ref="A5:A6"/>
    <mergeCell ref="B5:B6"/>
    <mergeCell ref="C5:C6"/>
    <mergeCell ref="D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Ольштейн СИ</dc:creator>
  <cp:lastModifiedBy>Кириллов Никита Павлович</cp:lastModifiedBy>
  <cp:lastPrinted>2012-07-30T09:48:26Z</cp:lastPrinted>
  <dcterms:created xsi:type="dcterms:W3CDTF">2011-07-07T05:31:21Z</dcterms:created>
  <dcterms:modified xsi:type="dcterms:W3CDTF">2017-07-20T07:33:01Z</dcterms:modified>
</cp:coreProperties>
</file>